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bfgob-my.sharepoint.com/personal/oscar_marin_icbf_gov_co1/Documents/Datos adjuntos/CONTRATOS ADM/CONTRATOS 2025/PARQUE AUTOMOTOR/DOCUMENTOS/EVIDENCIAS 1/SST/"/>
    </mc:Choice>
  </mc:AlternateContent>
  <xr:revisionPtr revIDLastSave="0" documentId="8_{AC61237A-16D2-4619-8BBC-87388193C89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GSST-FO-22" sheetId="3" r:id="rId1"/>
    <sheet name="Control de Cambio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63" i="3" l="1"/>
  <c r="AD15" i="3"/>
  <c r="L63" i="3"/>
  <c r="P23" i="3"/>
  <c r="Q23" i="3"/>
  <c r="P24" i="3" s="1"/>
  <c r="R23" i="3"/>
  <c r="R24" i="3" s="1"/>
  <c r="S23" i="3"/>
  <c r="T23" i="3"/>
  <c r="U23" i="3"/>
  <c r="V23" i="3"/>
  <c r="W23" i="3"/>
  <c r="X23" i="3"/>
  <c r="Y23" i="3"/>
  <c r="X24" i="3" s="1"/>
  <c r="Z23" i="3"/>
  <c r="AA23" i="3"/>
  <c r="AB23" i="3"/>
  <c r="AC23" i="3"/>
  <c r="AD23" i="3"/>
  <c r="AE23" i="3"/>
  <c r="AD24" i="3"/>
  <c r="AF23" i="3"/>
  <c r="AF24" i="3" s="1"/>
  <c r="AG23" i="3"/>
  <c r="AH23" i="3"/>
  <c r="AI23" i="3"/>
  <c r="N23" i="3"/>
  <c r="O23" i="3"/>
  <c r="M23" i="3"/>
  <c r="L23" i="3"/>
  <c r="L24" i="3" s="1"/>
  <c r="Z61" i="3"/>
  <c r="Z63" i="3" s="1"/>
  <c r="L28" i="3"/>
  <c r="M61" i="3"/>
  <c r="L61" i="3"/>
  <c r="M54" i="3"/>
  <c r="L54" i="3"/>
  <c r="M47" i="3"/>
  <c r="L47" i="3"/>
  <c r="L48" i="3" s="1"/>
  <c r="M28" i="3"/>
  <c r="L29" i="3" s="1"/>
  <c r="M15" i="3"/>
  <c r="L68" i="3"/>
  <c r="L15" i="3"/>
  <c r="AI61" i="3"/>
  <c r="AH61" i="3"/>
  <c r="AG61" i="3"/>
  <c r="AF61" i="3"/>
  <c r="AF63" i="3" s="1"/>
  <c r="AE61" i="3"/>
  <c r="AD62" i="3" s="1"/>
  <c r="AD61" i="3"/>
  <c r="AD63" i="3" s="1"/>
  <c r="AC61" i="3"/>
  <c r="AB61" i="3"/>
  <c r="AB63" i="3" s="1"/>
  <c r="AA61" i="3"/>
  <c r="Y61" i="3"/>
  <c r="X61" i="3"/>
  <c r="X62" i="3"/>
  <c r="W61" i="3"/>
  <c r="V61" i="3"/>
  <c r="V63" i="3" s="1"/>
  <c r="U61" i="3"/>
  <c r="T61" i="3"/>
  <c r="T63" i="3" s="1"/>
  <c r="T62" i="3"/>
  <c r="S61" i="3"/>
  <c r="R61" i="3"/>
  <c r="R62" i="3" s="1"/>
  <c r="Q61" i="3"/>
  <c r="P62" i="3" s="1"/>
  <c r="P61" i="3"/>
  <c r="P63" i="3" s="1"/>
  <c r="O61" i="3"/>
  <c r="N61" i="3"/>
  <c r="N63" i="3" s="1"/>
  <c r="AI54" i="3"/>
  <c r="AH55" i="3" s="1"/>
  <c r="AH54" i="3"/>
  <c r="AG54" i="3"/>
  <c r="AF55" i="3" s="1"/>
  <c r="AF54" i="3"/>
  <c r="AE54" i="3"/>
  <c r="AD54" i="3"/>
  <c r="AC54" i="3"/>
  <c r="AB54" i="3"/>
  <c r="AA54" i="3"/>
  <c r="Z54" i="3"/>
  <c r="Y54" i="3"/>
  <c r="X55" i="3" s="1"/>
  <c r="X54" i="3"/>
  <c r="X63" i="3" s="1"/>
  <c r="W54" i="3"/>
  <c r="V54" i="3"/>
  <c r="U54" i="3"/>
  <c r="T54" i="3"/>
  <c r="S54" i="3"/>
  <c r="R54" i="3"/>
  <c r="R55" i="3" s="1"/>
  <c r="Q54" i="3"/>
  <c r="P55" i="3" s="1"/>
  <c r="P54" i="3"/>
  <c r="O54" i="3"/>
  <c r="N54" i="3"/>
  <c r="AI47" i="3"/>
  <c r="AH47" i="3"/>
  <c r="AG47" i="3"/>
  <c r="AF47" i="3"/>
  <c r="AF48" i="3" s="1"/>
  <c r="AE47" i="3"/>
  <c r="AD48" i="3" s="1"/>
  <c r="AD47" i="3"/>
  <c r="AC47" i="3"/>
  <c r="AB47" i="3"/>
  <c r="AB48" i="3"/>
  <c r="AA47" i="3"/>
  <c r="Z47" i="3"/>
  <c r="Y47" i="3"/>
  <c r="X48" i="3" s="1"/>
  <c r="X47" i="3"/>
  <c r="W47" i="3"/>
  <c r="V47" i="3"/>
  <c r="U47" i="3"/>
  <c r="T47" i="3"/>
  <c r="S47" i="3"/>
  <c r="R47" i="3"/>
  <c r="Q47" i="3"/>
  <c r="P48" i="3" s="1"/>
  <c r="P47" i="3"/>
  <c r="O47" i="3"/>
  <c r="N47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9" i="3" s="1"/>
  <c r="N28" i="3"/>
  <c r="AI15" i="3"/>
  <c r="AH15" i="3"/>
  <c r="AG15" i="3"/>
  <c r="AF15" i="3"/>
  <c r="AE15" i="3"/>
  <c r="AC15" i="3"/>
  <c r="AB15" i="3"/>
  <c r="AB16" i="3" s="1"/>
  <c r="AA15" i="3"/>
  <c r="Z16" i="3" s="1"/>
  <c r="Z15" i="3"/>
  <c r="Y15" i="3"/>
  <c r="X15" i="3"/>
  <c r="W15" i="3"/>
  <c r="V15" i="3"/>
  <c r="U15" i="3"/>
  <c r="T15" i="3"/>
  <c r="T16" i="3" s="1"/>
  <c r="S15" i="3"/>
  <c r="R15" i="3"/>
  <c r="Q15" i="3"/>
  <c r="P15" i="3"/>
  <c r="O15" i="3"/>
  <c r="N15" i="3"/>
  <c r="N16" i="3" s="1"/>
  <c r="Q68" i="3"/>
  <c r="AB29" i="3"/>
  <c r="L16" i="3"/>
  <c r="P16" i="3"/>
  <c r="AF16" i="3"/>
  <c r="T24" i="3"/>
  <c r="T29" i="3"/>
  <c r="V29" i="3"/>
  <c r="AH29" i="3"/>
  <c r="AB55" i="3"/>
  <c r="AD55" i="3"/>
  <c r="AH62" i="3"/>
  <c r="L55" i="3"/>
  <c r="N68" i="3"/>
  <c r="X16" i="3"/>
  <c r="W68" i="3"/>
  <c r="N24" i="3"/>
  <c r="X29" i="3"/>
  <c r="Z29" i="3"/>
  <c r="AD29" i="3"/>
  <c r="AF29" i="3"/>
  <c r="N48" i="3"/>
  <c r="V48" i="3"/>
  <c r="N55" i="3"/>
  <c r="V55" i="3"/>
  <c r="Z55" i="3"/>
  <c r="L62" i="3"/>
  <c r="R16" i="3"/>
  <c r="V24" i="3"/>
  <c r="Z24" i="3"/>
  <c r="AB24" i="3"/>
  <c r="AH24" i="3"/>
  <c r="P29" i="3"/>
  <c r="R29" i="3"/>
  <c r="T55" i="3"/>
  <c r="N62" i="3"/>
  <c r="V62" i="3"/>
  <c r="AB62" i="3"/>
  <c r="M68" i="3"/>
  <c r="O68" i="3"/>
  <c r="P68" i="3"/>
  <c r="R68" i="3"/>
  <c r="S68" i="3"/>
  <c r="T68" i="3"/>
  <c r="U68" i="3"/>
  <c r="AH16" i="3"/>
  <c r="AH48" i="3"/>
  <c r="V68" i="3"/>
  <c r="T48" i="3"/>
  <c r="Z48" i="3"/>
  <c r="L67" i="3"/>
  <c r="L69" i="3"/>
  <c r="R48" i="3"/>
  <c r="V16" i="3"/>
  <c r="AD16" i="3"/>
  <c r="L64" i="3"/>
  <c r="AH64" i="3"/>
  <c r="W67" i="3"/>
  <c r="W69" i="3" s="1"/>
  <c r="T64" i="3" l="1"/>
  <c r="P67" i="3"/>
  <c r="P69" i="3" s="1"/>
  <c r="T67" i="3"/>
  <c r="T69" i="3" s="1"/>
  <c r="AB64" i="3"/>
  <c r="P64" i="3"/>
  <c r="N67" i="3"/>
  <c r="Z64" i="3"/>
  <c r="S67" i="3"/>
  <c r="S69" i="3" s="1"/>
  <c r="AD64" i="3"/>
  <c r="U67" i="3"/>
  <c r="U69" i="3"/>
  <c r="V67" i="3"/>
  <c r="V69" i="3" s="1"/>
  <c r="AF64" i="3"/>
  <c r="R67" i="3"/>
  <c r="R69" i="3" s="1"/>
  <c r="X64" i="3"/>
  <c r="M67" i="3"/>
  <c r="M69" i="3" s="1"/>
  <c r="N64" i="3"/>
  <c r="Q67" i="3"/>
  <c r="Q69" i="3" s="1"/>
  <c r="V64" i="3"/>
  <c r="Z62" i="3"/>
  <c r="AF62" i="3"/>
  <c r="R63" i="3"/>
  <c r="K68" i="3"/>
  <c r="O67" i="3" l="1"/>
  <c r="O69" i="3" s="1"/>
  <c r="R64" i="3"/>
  <c r="N69" i="3"/>
  <c r="K67" i="3" l="1"/>
  <c r="K69" i="3" s="1"/>
</calcChain>
</file>

<file path=xl/sharedStrings.xml><?xml version="1.0" encoding="utf-8"?>
<sst xmlns="http://schemas.openxmlformats.org/spreadsheetml/2006/main" count="546" uniqueCount="173">
  <si>
    <t>OBJETIVO</t>
  </si>
  <si>
    <t>P</t>
  </si>
  <si>
    <t>E</t>
  </si>
  <si>
    <t>TOTAL AÑO</t>
  </si>
  <si>
    <t>ACTIVIDADES PROGRAMADAS AL AÑO</t>
  </si>
  <si>
    <t>ACTIVIDADES EJECUTADAS AL AÑO</t>
  </si>
  <si>
    <t>PORCENTAJE DE CUMPLIMIENTO AL AÑO</t>
  </si>
  <si>
    <t xml:space="preserve">Fecha de elaboración: </t>
  </si>
  <si>
    <t>* Las actividades incluidas en este plan, posteriorme a su fecha de elaboración, deberán ser registradas en color verde.</t>
  </si>
  <si>
    <t>Año de vigencia:</t>
  </si>
  <si>
    <t xml:space="preserve">ALCANCE </t>
  </si>
  <si>
    <t>ROLES Y RESPONSABILIDADES</t>
  </si>
  <si>
    <t>RECURSOS</t>
  </si>
  <si>
    <t>INDICADORES / METAS</t>
  </si>
  <si>
    <t>Gerente: Es responsable por asignar económicos, técnicos y humanos para poder desarrollar este programa.
Jefe SST: Es responsable por estructurar y velar por el adecuado funcionamiento y socialización de este plan de trabajo.
Trabajadores y/o participantes: Son responsables por participar en todas las actividades en que se vean involucrados y ejecutar las actividades aquí señaladas a su cargo.</t>
  </si>
  <si>
    <t>ITEM</t>
  </si>
  <si>
    <t>ACTIVIDADES</t>
  </si>
  <si>
    <t>RESPONSABLE</t>
  </si>
  <si>
    <t>ALCANCE</t>
  </si>
  <si>
    <t>CRITERIO / CONTENIDO</t>
  </si>
  <si>
    <t>FRECUENCIA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</si>
  <si>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</si>
  <si>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</si>
  <si>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</si>
  <si>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</si>
  <si>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</si>
  <si>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</si>
  <si>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</si>
  <si>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</si>
  <si>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</si>
  <si>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</si>
  <si>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</si>
  <si>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</si>
  <si>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Coordinador SG-SST</t>
  </si>
  <si>
    <t>Toda la Organización</t>
  </si>
  <si>
    <t>Anual</t>
  </si>
  <si>
    <t>SEGUIMIENTO DE CUMPLIMIENTO</t>
  </si>
  <si>
    <t>Total programado / ejecutado</t>
  </si>
  <si>
    <t>% Cumplimiento</t>
  </si>
  <si>
    <t>Examen de Ingreso, Periodicos, Post incapacidad, de Retiro, por Cambio de las condiciones de trabajo, especiales.</t>
  </si>
  <si>
    <t>Información Socidemográfica, antecedentes de expsosición laboral diferentes factores de riesgos, Sintomalogía reportada de Trabajadores, Diagnósticos, Análisis</t>
  </si>
  <si>
    <t>Mensual</t>
  </si>
  <si>
    <t>Pausas Activas, Higiene, Nutrición, Drogadicción, Alcohol y Tabaquísmo</t>
  </si>
  <si>
    <t>No aplica</t>
  </si>
  <si>
    <t>HIGIENE EN EL TRABAJO</t>
  </si>
  <si>
    <t>ARL</t>
  </si>
  <si>
    <t>Aspectos del SG-SST</t>
  </si>
  <si>
    <t>Semestral</t>
  </si>
  <si>
    <t>Riesgos físicos, quimicos, biologicos, biomecánicos, psicosociales, Fenomenos Naturales, condiciones de seguridad.</t>
  </si>
  <si>
    <t>Reunión del Comité Paritario de Seguridad y Salud en el Trabajo</t>
  </si>
  <si>
    <t>Actas del Coppast</t>
  </si>
  <si>
    <t>Seguimiento al reporte, investigación y socialización de incidentes y Accidentes Laborales</t>
  </si>
  <si>
    <t>Reporte, investigación, Lección aprendida de Accidentes Laborales</t>
  </si>
  <si>
    <t>Reunión del Comité de Convivencia Laboral</t>
  </si>
  <si>
    <t>Actas del Comité de Convivencia Laboral</t>
  </si>
  <si>
    <t>Trimestral</t>
  </si>
  <si>
    <t>Seguimiento y socialización de Casos de Acoso Laboral</t>
  </si>
  <si>
    <t>Actas del Comité de Convivencia Laboral - Ley 1010 de 2006</t>
  </si>
  <si>
    <t>Recursos Financieros, técnicos y humanos para el Sistema de Gestión de la Seguridad y Salud en el Trabajo.</t>
  </si>
  <si>
    <t>Formato de Autoreportes de Condiciones de Salud diligenciados</t>
  </si>
  <si>
    <t>Formatos diligenciados, gestionados y soportados de Acciones de Mejora, correctivas y preventivas</t>
  </si>
  <si>
    <t>Actualización del Perfil Sociodemográfico y Conclusiones</t>
  </si>
  <si>
    <t>Formatos diligenciados del Perfil Sociodemográfico e informe de Resultados y conclusiones.</t>
  </si>
  <si>
    <t>Formato de Inspección de Instalaciones e infraestructura</t>
  </si>
  <si>
    <t>Formato de Inspección de EPP</t>
  </si>
  <si>
    <t>Programa de Mantenimiento de Instalaciones y Equipos</t>
  </si>
  <si>
    <t>Aspectos de Auditoria Interna</t>
  </si>
  <si>
    <t>INSPECCIONES DE SEGURIDAD</t>
  </si>
  <si>
    <t>Inducción y Reinducción del SG-SST - Manual de Responsabilidades del SG-SST</t>
  </si>
  <si>
    <t>OBSERVACIÓN</t>
  </si>
  <si>
    <t>Verificación de orden, aseo y limpieza en las Intalaciones</t>
  </si>
  <si>
    <t>IPS contratitsta</t>
  </si>
  <si>
    <t>Coordinador SG-SST - Apoyo con EPS y ARL</t>
  </si>
  <si>
    <t>Construcción y Cumplimiento del Plan de Mejoramiento del SG-SST de acuerdo a los hallazgos encontrados en la Auditoria del SG-SST</t>
  </si>
  <si>
    <t>Formato Plan de mejoramiento del SG-SST</t>
  </si>
  <si>
    <t>SEGUIMIENTO DE CUMPLIMIENTO TOTAL DEL PLAN ANUAL DE TRABAJO DEL SG-SST</t>
  </si>
  <si>
    <t>SEGURIDAD EN EL TRABAJO</t>
  </si>
  <si>
    <t>Total programado / Total ejecutado</t>
  </si>
  <si>
    <t>% Total de Cumplimiento</t>
  </si>
  <si>
    <t>Socialización del Manual de Responsabilidades del SG-SST</t>
  </si>
  <si>
    <t>Integrantes del Coppast</t>
  </si>
  <si>
    <t>Integrantes del Comité de Convivencia Laboral</t>
  </si>
  <si>
    <t>Integrantes del COPASST</t>
  </si>
  <si>
    <t>Integrantes del CCL</t>
  </si>
  <si>
    <t>Directivos - Integrantes del Coppast</t>
  </si>
  <si>
    <t>Presupuesto del SG-SST (cumplimiento, ejecución y seguimiento)</t>
  </si>
  <si>
    <t>VERSION: 01</t>
  </si>
  <si>
    <t>Página 1 de 1</t>
  </si>
  <si>
    <t>ELABORÓ</t>
  </si>
  <si>
    <t>REVISÓ</t>
  </si>
  <si>
    <t>APROBÓ</t>
  </si>
  <si>
    <t xml:space="preserve">CONTROL DE CAMBIOS </t>
  </si>
  <si>
    <t>FECHA</t>
  </si>
  <si>
    <t>DESCRIPCION</t>
  </si>
  <si>
    <t>VERSION</t>
  </si>
  <si>
    <t>Elaboracion del documento</t>
  </si>
  <si>
    <t>v1</t>
  </si>
  <si>
    <t>Ejecución del Programa de Estilos de Vida Saludable</t>
  </si>
  <si>
    <t>Actualización, Ejecución, Seguimiento y Socialización de los Objetivos, Matriz de Indicadores, e Indicadores del SG-SST</t>
  </si>
  <si>
    <t>Elaboración, Seguimiento y Socialización a los Auto reportes de Condiciones de Salud - Ejecución de los Mecanismos de Comunicación del SG-SST</t>
  </si>
  <si>
    <t>Elaboración, Seguimiento y Socialización a los planes de acción para la mejora continua.</t>
  </si>
  <si>
    <t>Formatos Asignados</t>
  </si>
  <si>
    <t>Inspección Planeada Locativa</t>
  </si>
  <si>
    <t>Elaboración, Seguimiento y Socialización al Programa de Capacitaciones en SST</t>
  </si>
  <si>
    <t>Formato Cronograma de Capacitación en SST</t>
  </si>
  <si>
    <t>Socialización de la Ley 1010 de 2006</t>
  </si>
  <si>
    <t>SALUD Y MEDICINA PREVENTIVA DEL TRABAJO</t>
  </si>
  <si>
    <t>FACTOR DE CONVIVENCIA, PSICOSOCIAL, ORDEN Y ASEO</t>
  </si>
  <si>
    <t>DIRECCIONAMIENTO ESTRATÉGICO Y VERIFICACIÓN DEL SG-SST</t>
  </si>
  <si>
    <t xml:space="preserve">Fecha de actualización*: </t>
  </si>
  <si>
    <t>Revisar y Especificar las actividades del Plan Anual de Trabajo del SGSST  - Para que - Cuando - Como y Donde</t>
  </si>
  <si>
    <t>MES DE EJECUCIÓN</t>
  </si>
  <si>
    <t>JUNIO - DICIEMBRE</t>
  </si>
  <si>
    <t>Anual o Cuando se Requiera</t>
  </si>
  <si>
    <t>Mensual o Cuando se Presenten</t>
  </si>
  <si>
    <t>ENERO - ABRIL - JULIO - OCTUBRE</t>
  </si>
  <si>
    <t>Trimestral o Cuando se Presenten</t>
  </si>
  <si>
    <t>ENERO A DICIEMBRE</t>
  </si>
  <si>
    <t>Ejecución del Formato Revisión por la Alta Dirección</t>
  </si>
  <si>
    <t>Planificación de auditoria interna del SG-SST en formatos asignados.</t>
  </si>
  <si>
    <t>Apoyo de Actividad con Empresa Contratista</t>
  </si>
  <si>
    <t>Realización y Seguimiento de Examenes medicos ocupacionales y periódicos. Tamizaje Cardiovascular, Visual, Audiometrías, Recomendaciones y restricciones médicos laborales</t>
  </si>
  <si>
    <t>Certificados de Examenes Ocupacionales con sus respectivas restricciones y recomendaciones, Cartas de Notificación, Elaboración y ejecución de Procedimiento de reintegro.</t>
  </si>
  <si>
    <t>Apoyo de Actividad con el área de Talemnto Humano</t>
  </si>
  <si>
    <t>Ejecución de Formatos Asignados</t>
  </si>
  <si>
    <t>Apoyo de Actividad con la ARL</t>
  </si>
  <si>
    <t>Actividad de Cronograma de Capacitación de SST</t>
  </si>
  <si>
    <t>Desarrollo de Reuniones Programadas</t>
  </si>
  <si>
    <t>Desarrollo de Reuniones Programadas de acuerdo al Cronograma</t>
  </si>
  <si>
    <t>Aplicación de Formatos Asignados cuando se presenten</t>
  </si>
  <si>
    <t>Apoyo de Actividad con el área de Contabilidad, Administritiva y Financiera</t>
  </si>
  <si>
    <t>Ejecución de Indicadores que apliquen al estado del SG-SST</t>
  </si>
  <si>
    <t>Apoyo de Actividad con Gestión Ambiental</t>
  </si>
  <si>
    <t>Apoyo de Actividad al área de Talento Humano</t>
  </si>
  <si>
    <t>Planificación de Auditoria Interna - Auditoria interna y Externa - Informe de Auditoria del SG-SST</t>
  </si>
  <si>
    <t>Actualización del Diagnostico condiciones de salud - Actualización del Profesiograma - Información al Médico de los perfiles de Cargos</t>
  </si>
  <si>
    <t>Ejecución de Formatos Asignados -Apoyo de Actividad con la ARL</t>
  </si>
  <si>
    <t xml:space="preserve">Revisión y actualización de matriz de Identificación de Peligros y Valoración de Riesgos IPVR - Evaluación de la matriz de requisitos legales y de otra indole </t>
  </si>
  <si>
    <t>Verificación de la Matriz con el apoyo de formato de encuesta aplicada a funcionarios y contratistas de la E.S.E. - Verificación de la Matriz de acuerdo a la actualización de la Normatividad Vigente que aplique al SG-SST</t>
  </si>
  <si>
    <t>Taller de riesgo Psicosocial</t>
  </si>
  <si>
    <t>CODIGO: HSEQ-F-001</t>
  </si>
  <si>
    <t xml:space="preserve">Ejecutar, mantener y mejorar en forma continua un Sistema de Gestión de la Seguridad y Salud en el Trabajo SG-SST de acuerdo con los Estándares Mínimos de la Resolución 0312 del 13 de febrero de 2019, en las instalaciones de JAKO IMPORTACIONES y determinar cómo se cumplirán estos requisitos al identificar los peligros con el fin de generar un ambiente de trabajo seguro y confiable a través de un Plan Anual de Trabajo y a su vez desarrollando un Plan de Mejoramiento respectivamente. </t>
  </si>
  <si>
    <t>Económicos: Pagos de actividades, materiales y elementos.
Técnicos: Salones, equipos tecnológicos, materiales y elementos.
Humanos: Trabajadores, contratistas y otros grupos de interés.</t>
  </si>
  <si>
    <t>COPASST COCOLA ALTA DIRECCIÓN Toda la Organización</t>
  </si>
  <si>
    <t>Coordinador SG-SST - ARL</t>
  </si>
  <si>
    <t>ARL - Copasst - Toda la Organización</t>
  </si>
  <si>
    <t>Revisión por la alta dirección</t>
  </si>
  <si>
    <t>Resultados del SGSST</t>
  </si>
  <si>
    <t xml:space="preserve">Apoyo y Seguimiento de las actividades del Programa de Equipos e Infraestructura </t>
  </si>
  <si>
    <t>Ejecución de Formatos Asignados - Generación de Informe correspondiente.</t>
  </si>
  <si>
    <r>
      <rPr>
        <b/>
        <sz val="10"/>
        <color indexed="8"/>
        <rFont val="Arial"/>
        <family val="2"/>
      </rPr>
      <t>NOMBRE:</t>
    </r>
    <r>
      <rPr>
        <sz val="10"/>
        <color indexed="8"/>
        <rFont val="Arial"/>
        <family val="2"/>
      </rPr>
      <t xml:space="preserve"> Michel Andrea Aarón Santos
</t>
    </r>
    <r>
      <rPr>
        <b/>
        <sz val="10"/>
        <color indexed="8"/>
        <rFont val="Arial"/>
        <family val="2"/>
      </rPr>
      <t xml:space="preserve">CARGO: </t>
    </r>
    <r>
      <rPr>
        <sz val="10"/>
        <color indexed="8"/>
        <rFont val="Arial"/>
        <family val="2"/>
      </rPr>
      <t>Analista de Seguridad y Salud en el Trabajo</t>
    </r>
  </si>
  <si>
    <t>FIRMA REPRESENTANTE LEGAL</t>
  </si>
  <si>
    <t>FIRMA REPRESENTANTE DEL SGSST</t>
  </si>
  <si>
    <t>FIRMA PRESIDENTE COPASST</t>
  </si>
  <si>
    <t>JAKO IMPORTACIONES SAS</t>
  </si>
  <si>
    <t>PLAN DE TRABAJO ANUAL EN SG-SST</t>
  </si>
  <si>
    <r>
      <rPr>
        <b/>
        <sz val="10"/>
        <color indexed="8"/>
        <rFont val="Arial"/>
        <family val="2"/>
      </rPr>
      <t xml:space="preserve">NOMBRE: </t>
    </r>
    <r>
      <rPr>
        <sz val="10"/>
        <color indexed="8"/>
        <rFont val="Arial"/>
        <family val="2"/>
      </rPr>
      <t xml:space="preserve">
</t>
    </r>
    <r>
      <rPr>
        <b/>
        <sz val="10"/>
        <color indexed="8"/>
        <rFont val="Arial"/>
        <family val="2"/>
      </rPr>
      <t>CARGO:</t>
    </r>
    <r>
      <rPr>
        <sz val="10"/>
        <color indexed="8"/>
        <rFont val="Arial"/>
        <family val="2"/>
      </rPr>
      <t xml:space="preserve"> </t>
    </r>
  </si>
  <si>
    <r>
      <rPr>
        <b/>
        <sz val="10"/>
        <color indexed="8"/>
        <rFont val="Arial"/>
        <family val="2"/>
      </rPr>
      <t>NOMBRE:</t>
    </r>
    <r>
      <rPr>
        <sz val="10"/>
        <color indexed="8"/>
        <rFont val="Arial"/>
        <family val="2"/>
      </rPr>
      <t xml:space="preserve"> Miguel Andrés Millan 
</t>
    </r>
    <r>
      <rPr>
        <b/>
        <sz val="10"/>
        <color indexed="8"/>
        <rFont val="Arial"/>
        <family val="2"/>
      </rPr>
      <t>CARGO:</t>
    </r>
    <r>
      <rPr>
        <sz val="10"/>
        <color indexed="8"/>
        <rFont val="Arial"/>
        <family val="2"/>
      </rPr>
      <t xml:space="preserve"> Gerente</t>
    </r>
  </si>
  <si>
    <t>Aplica para todas las actividades internas y externas planificadas para SG-SST de la empresa, susceptibles de programación y seguimiento estructurado con el Apoyo y seguimiento de los demás procesos administrativos.</t>
  </si>
  <si>
    <t>Afiliaciones de seguridad social</t>
  </si>
  <si>
    <t>Talento humano</t>
  </si>
  <si>
    <t>Soporte de las afiliaciones a la seguridad social</t>
  </si>
  <si>
    <t>Ejecución de Formatos Asignados
Entrega y reposición de Elementos de Protección Personal y dotación.</t>
  </si>
  <si>
    <t>Inspección Planeada de EPP y DOTACIÓN</t>
  </si>
  <si>
    <t>Desarrollo programas de gestión Mecánico y electrico</t>
  </si>
  <si>
    <t>Análisis de puestos de trabajo - Mediciones Ambientales: Iluminación Mejoramiento de iluminación de acuerdo al informe 2024</t>
  </si>
  <si>
    <t>ANUAL</t>
  </si>
  <si>
    <t>AGOSTO o de acuerdo al Ingreso del Personal</t>
  </si>
  <si>
    <t>Inspección planeada de Elementos de Emergencias (Botiquin de primeros auxilios, Camillas, Extintores Portatiles contra incendios, Detectores de Humo)</t>
  </si>
  <si>
    <t>VIGENCIA: 2025</t>
  </si>
  <si>
    <t>FEBRERO Y AGOSTO</t>
  </si>
  <si>
    <r>
      <rPr>
        <b/>
        <sz val="12"/>
        <color indexed="8"/>
        <rFont val="Arial"/>
        <family val="2"/>
      </rPr>
      <t xml:space="preserve">INDICADORES: </t>
    </r>
    <r>
      <rPr>
        <sz val="12"/>
        <color indexed="8"/>
        <rFont val="Arial"/>
        <family val="2"/>
      </rPr>
      <t xml:space="preserve">Proceso: Cumplir mínimo al 90% las actividades programadas                                                                                                       </t>
    </r>
    <r>
      <rPr>
        <b/>
        <sz val="12"/>
        <color indexed="8"/>
        <rFont val="Arial"/>
        <family val="2"/>
      </rPr>
      <t>Cobertura</t>
    </r>
    <r>
      <rPr>
        <sz val="12"/>
        <color indexed="8"/>
        <rFont val="Arial"/>
        <family val="2"/>
      </rPr>
      <t xml:space="preserve">: Dar cobertura al 100% de los trabajadores u elementos objeto del programa                                                                                                                        </t>
    </r>
    <r>
      <rPr>
        <b/>
        <sz val="12"/>
        <color indexed="8"/>
        <rFont val="Arial"/>
        <family val="2"/>
      </rPr>
      <t>METAS:</t>
    </r>
    <r>
      <rPr>
        <sz val="12"/>
        <color indexed="8"/>
        <rFont val="Arial"/>
        <family val="2"/>
      </rPr>
      <t xml:space="preserve"> Proceso: Actividades Ejecutadas / Actividades Programadas 
Cobertura: Personal y elementos abarcados / Personal y elementos programados</t>
    </r>
  </si>
  <si>
    <t xml:space="preserve"> Indicadores de la Resolución 0312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</si>
</sst>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* #,##0.00_-;\-[$€-2]* #,##0.00_-;_-[$€-2]* &quot;-&quot;??_-"/>
    <numFmt numFmtId="165" formatCode="[$-C0A]mmm\-yy;@"/>
  </numFmts>
  <fonts count="41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sz val="10"/>
      <name val="Century Gothic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139D1A"/>
        <bgColor indexed="64"/>
      </patternFill>
    </fill>
    <fill>
      <patternFill patternType="solid">
        <fgColor theme="7" tint="0.59999389629810485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17" borderId="2" applyNumberFormat="0" applyAlignment="0" applyProtection="0"/>
    <xf numFmtId="0" fontId="5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3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4" applyNumberFormat="0" applyFont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16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6" fillId="0" borderId="7" applyNumberFormat="0" applyFill="0" applyAlignment="0" applyProtection="0"/>
    <xf numFmtId="0" fontId="19" fillId="0" borderId="8" applyNumberFormat="0" applyFill="0" applyAlignment="0" applyProtection="0"/>
  </cellStyleXfs>
  <cellXfs count="254">
    <xf numFmtId="0" fontId="0" fillId="0" borderId="0" xfId="0"/>
    <xf numFmtId="0" fontId="30" fillId="24" borderId="9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vertical="center"/>
    </xf>
    <xf numFmtId="0" fontId="31" fillId="0" borderId="11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24" borderId="0" xfId="0" applyFont="1" applyFill="1" applyAlignment="1">
      <alignment vertical="center"/>
    </xf>
    <xf numFmtId="0" fontId="31" fillId="0" borderId="13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0" borderId="17" xfId="0" applyFont="1" applyBorder="1" applyAlignment="1">
      <alignment vertical="center"/>
    </xf>
    <xf numFmtId="0" fontId="31" fillId="0" borderId="19" xfId="0" applyFont="1" applyBorder="1" applyAlignment="1">
      <alignment vertical="center"/>
    </xf>
    <xf numFmtId="0" fontId="31" fillId="0" borderId="20" xfId="0" applyFont="1" applyBorder="1" applyAlignment="1">
      <alignment vertical="center"/>
    </xf>
    <xf numFmtId="0" fontId="31" fillId="0" borderId="18" xfId="0" applyFont="1" applyBorder="1" applyAlignment="1">
      <alignment vertical="center"/>
    </xf>
    <xf numFmtId="0" fontId="25" fillId="0" borderId="0" xfId="0" applyFont="1"/>
    <xf numFmtId="0" fontId="2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4" fillId="0" borderId="0" xfId="0" applyFont="1"/>
    <xf numFmtId="0" fontId="33" fillId="25" borderId="21" xfId="0" applyFont="1" applyFill="1" applyBorder="1" applyAlignment="1">
      <alignment horizontal="center" vertical="center" wrapText="1"/>
    </xf>
    <xf numFmtId="0" fontId="33" fillId="25" borderId="22" xfId="0" applyFont="1" applyFill="1" applyBorder="1" applyAlignment="1">
      <alignment horizontal="center" vertical="center" wrapText="1"/>
    </xf>
    <xf numFmtId="0" fontId="33" fillId="25" borderId="23" xfId="0" applyFont="1" applyFill="1" applyBorder="1" applyAlignment="1">
      <alignment horizontal="center" vertical="center" wrapText="1"/>
    </xf>
    <xf numFmtId="0" fontId="28" fillId="0" borderId="0" xfId="0" applyFont="1"/>
    <xf numFmtId="0" fontId="30" fillId="0" borderId="12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24" fillId="0" borderId="0" xfId="0" applyFont="1" applyAlignment="1">
      <alignment horizontal="justify" vertical="center" wrapText="1"/>
    </xf>
    <xf numFmtId="0" fontId="29" fillId="0" borderId="24" xfId="0" applyFont="1" applyBorder="1" applyAlignment="1">
      <alignment horizontal="center" vertical="center" wrapText="1"/>
    </xf>
    <xf numFmtId="9" fontId="29" fillId="0" borderId="24" xfId="0" applyNumberFormat="1" applyFont="1" applyBorder="1" applyAlignment="1">
      <alignment horizontal="center" vertical="center" wrapText="1"/>
    </xf>
    <xf numFmtId="0" fontId="34" fillId="26" borderId="25" xfId="0" applyFont="1" applyFill="1" applyBorder="1" applyAlignment="1">
      <alignment horizontal="center" vertical="center"/>
    </xf>
    <xf numFmtId="0" fontId="34" fillId="27" borderId="26" xfId="0" applyFont="1" applyFill="1" applyBorder="1" applyAlignment="1">
      <alignment horizontal="center" vertical="center"/>
    </xf>
    <xf numFmtId="0" fontId="35" fillId="27" borderId="27" xfId="0" applyFont="1" applyFill="1" applyBorder="1" applyAlignment="1">
      <alignment horizontal="center" vertical="center"/>
    </xf>
    <xf numFmtId="0" fontId="35" fillId="26" borderId="12" xfId="0" applyFont="1" applyFill="1" applyBorder="1" applyAlignment="1">
      <alignment horizontal="center" vertical="center"/>
    </xf>
    <xf numFmtId="0" fontId="35" fillId="0" borderId="24" xfId="0" applyFont="1" applyBorder="1" applyAlignment="1">
      <alignment horizontal="center" vertical="center" wrapText="1"/>
    </xf>
    <xf numFmtId="14" fontId="35" fillId="0" borderId="28" xfId="0" applyNumberFormat="1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14" fontId="35" fillId="0" borderId="24" xfId="0" applyNumberFormat="1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 wrapText="1"/>
    </xf>
    <xf numFmtId="14" fontId="35" fillId="0" borderId="32" xfId="0" applyNumberFormat="1" applyFont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 wrapText="1"/>
    </xf>
    <xf numFmtId="0" fontId="35" fillId="0" borderId="33" xfId="0" applyFont="1" applyBorder="1" applyAlignment="1">
      <alignment horizontal="center" vertical="center"/>
    </xf>
    <xf numFmtId="0" fontId="35" fillId="0" borderId="34" xfId="0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 wrapText="1"/>
    </xf>
    <xf numFmtId="14" fontId="35" fillId="0" borderId="36" xfId="0" applyNumberFormat="1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33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14" fontId="35" fillId="0" borderId="16" xfId="0" applyNumberFormat="1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/>
    </xf>
    <xf numFmtId="14" fontId="35" fillId="0" borderId="20" xfId="0" applyNumberFormat="1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/>
    </xf>
    <xf numFmtId="0" fontId="36" fillId="0" borderId="39" xfId="0" applyFont="1" applyBorder="1" applyAlignment="1">
      <alignment vertical="center"/>
    </xf>
    <xf numFmtId="0" fontId="36" fillId="0" borderId="0" xfId="0" applyFont="1" applyAlignment="1">
      <alignment vertical="center"/>
    </xf>
    <xf numFmtId="0" fontId="29" fillId="0" borderId="32" xfId="0" applyFont="1" applyBorder="1" applyAlignment="1">
      <alignment vertical="center"/>
    </xf>
    <xf numFmtId="0" fontId="29" fillId="0" borderId="0" xfId="0" applyFont="1" applyAlignment="1">
      <alignment vertical="center"/>
    </xf>
    <xf numFmtId="9" fontId="29" fillId="0" borderId="32" xfId="35" applyFont="1" applyFill="1" applyBorder="1" applyAlignment="1">
      <alignment vertical="center"/>
    </xf>
    <xf numFmtId="9" fontId="29" fillId="0" borderId="0" xfId="35" applyFont="1" applyFill="1" applyBorder="1" applyAlignment="1">
      <alignment vertical="center"/>
    </xf>
    <xf numFmtId="0" fontId="37" fillId="28" borderId="40" xfId="0" applyFont="1" applyFill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9" fontId="29" fillId="0" borderId="24" xfId="35" applyFont="1" applyFill="1" applyBorder="1" applyAlignment="1">
      <alignment horizontal="center" vertical="center" wrapText="1"/>
    </xf>
    <xf numFmtId="0" fontId="35" fillId="33" borderId="29" xfId="0" applyFont="1" applyFill="1" applyBorder="1" applyAlignment="1">
      <alignment horizontal="center" vertical="center"/>
    </xf>
    <xf numFmtId="0" fontId="35" fillId="33" borderId="35" xfId="0" applyFont="1" applyFill="1" applyBorder="1" applyAlignment="1">
      <alignment horizontal="center" vertical="center" wrapText="1"/>
    </xf>
    <xf numFmtId="0" fontId="35" fillId="33" borderId="31" xfId="0" applyFont="1" applyFill="1" applyBorder="1" applyAlignment="1">
      <alignment horizontal="center" vertical="center" wrapText="1"/>
    </xf>
    <xf numFmtId="14" fontId="35" fillId="33" borderId="32" xfId="0" applyNumberFormat="1" applyFont="1" applyFill="1" applyBorder="1" applyAlignment="1">
      <alignment horizontal="center" vertical="center" wrapText="1"/>
    </xf>
    <xf numFmtId="0" fontId="35" fillId="33" borderId="32" xfId="0" applyFont="1" applyFill="1" applyBorder="1" applyAlignment="1">
      <alignment horizontal="center" vertical="center" wrapText="1"/>
    </xf>
    <xf numFmtId="0" fontId="35" fillId="33" borderId="33" xfId="0" applyFont="1" applyFill="1" applyBorder="1" applyAlignment="1">
      <alignment horizontal="center" vertical="center"/>
    </xf>
    <xf numFmtId="0" fontId="31" fillId="33" borderId="11" xfId="0" applyFont="1" applyFill="1" applyBorder="1" applyAlignment="1">
      <alignment horizontal="center" vertical="center"/>
    </xf>
    <xf numFmtId="0" fontId="31" fillId="33" borderId="14" xfId="0" applyFont="1" applyFill="1" applyBorder="1" applyAlignment="1">
      <alignment horizontal="center" vertical="center"/>
    </xf>
    <xf numFmtId="0" fontId="0" fillId="33" borderId="0" xfId="0" applyFill="1"/>
    <xf numFmtId="0" fontId="31" fillId="24" borderId="14" xfId="0" applyFont="1" applyFill="1" applyBorder="1" applyAlignment="1">
      <alignment horizontal="center" vertical="center"/>
    </xf>
    <xf numFmtId="0" fontId="31" fillId="24" borderId="13" xfId="0" applyFont="1" applyFill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0" fontId="31" fillId="24" borderId="19" xfId="0" applyFont="1" applyFill="1" applyBorder="1" applyAlignment="1">
      <alignment horizontal="center" vertical="center"/>
    </xf>
    <xf numFmtId="0" fontId="31" fillId="24" borderId="19" xfId="0" applyFont="1" applyFill="1" applyBorder="1" applyAlignment="1">
      <alignment horizontal="center" vertical="center" wrapText="1"/>
    </xf>
    <xf numFmtId="0" fontId="31" fillId="24" borderId="17" xfId="0" applyFont="1" applyFill="1" applyBorder="1" applyAlignment="1">
      <alignment vertical="center"/>
    </xf>
    <xf numFmtId="0" fontId="31" fillId="24" borderId="19" xfId="0" applyFont="1" applyFill="1" applyBorder="1" applyAlignment="1">
      <alignment vertical="center"/>
    </xf>
    <xf numFmtId="0" fontId="31" fillId="24" borderId="14" xfId="0" applyFont="1" applyFill="1" applyBorder="1" applyAlignment="1">
      <alignment horizontal="center" vertical="center" wrapText="1"/>
    </xf>
    <xf numFmtId="0" fontId="31" fillId="24" borderId="16" xfId="0" applyFont="1" applyFill="1" applyBorder="1" applyAlignment="1">
      <alignment horizontal="center" vertical="center" wrapText="1"/>
    </xf>
    <xf numFmtId="0" fontId="31" fillId="24" borderId="11" xfId="0" applyFont="1" applyFill="1" applyBorder="1" applyAlignment="1">
      <alignment horizontal="center" vertical="center"/>
    </xf>
    <xf numFmtId="0" fontId="31" fillId="24" borderId="16" xfId="0" applyFont="1" applyFill="1" applyBorder="1" applyAlignment="1">
      <alignment horizontal="center" vertical="center"/>
    </xf>
    <xf numFmtId="0" fontId="31" fillId="24" borderId="18" xfId="0" applyFont="1" applyFill="1" applyBorder="1" applyAlignment="1">
      <alignment horizontal="center" vertical="center"/>
    </xf>
    <xf numFmtId="0" fontId="31" fillId="24" borderId="20" xfId="0" applyFont="1" applyFill="1" applyBorder="1" applyAlignment="1">
      <alignment vertical="center"/>
    </xf>
    <xf numFmtId="0" fontId="39" fillId="0" borderId="24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0" fontId="30" fillId="0" borderId="57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165" fontId="29" fillId="26" borderId="16" xfId="0" applyNumberFormat="1" applyFont="1" applyFill="1" applyBorder="1" applyAlignment="1">
      <alignment horizontal="center" vertical="center"/>
    </xf>
    <xf numFmtId="165" fontId="29" fillId="26" borderId="69" xfId="0" applyNumberFormat="1" applyFont="1" applyFill="1" applyBorder="1" applyAlignment="1">
      <alignment horizontal="center" vertical="center"/>
    </xf>
    <xf numFmtId="165" fontId="29" fillId="26" borderId="15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30" fillId="0" borderId="69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40" fillId="0" borderId="36" xfId="0" applyFont="1" applyBorder="1" applyAlignment="1">
      <alignment horizontal="center" vertical="center" wrapText="1"/>
    </xf>
    <xf numFmtId="0" fontId="40" fillId="0" borderId="57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40" fillId="0" borderId="50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9" fontId="35" fillId="29" borderId="51" xfId="0" applyNumberFormat="1" applyFont="1" applyFill="1" applyBorder="1" applyAlignment="1">
      <alignment horizontal="center" vertical="center"/>
    </xf>
    <xf numFmtId="9" fontId="35" fillId="29" borderId="52" xfId="0" applyNumberFormat="1" applyFont="1" applyFill="1" applyBorder="1" applyAlignment="1">
      <alignment horizontal="center" vertical="center"/>
    </xf>
    <xf numFmtId="0" fontId="29" fillId="27" borderId="16" xfId="0" applyFont="1" applyFill="1" applyBorder="1" applyAlignment="1">
      <alignment horizontal="center" vertical="center" wrapText="1"/>
    </xf>
    <xf numFmtId="0" fontId="29" fillId="27" borderId="69" xfId="0" applyFont="1" applyFill="1" applyBorder="1" applyAlignment="1">
      <alignment horizontal="center" vertical="center" wrapText="1"/>
    </xf>
    <xf numFmtId="0" fontId="29" fillId="27" borderId="15" xfId="0" applyFont="1" applyFill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/>
    </xf>
    <xf numFmtId="165" fontId="29" fillId="29" borderId="16" xfId="0" applyNumberFormat="1" applyFont="1" applyFill="1" applyBorder="1" applyAlignment="1">
      <alignment horizontal="center" vertical="center"/>
    </xf>
    <xf numFmtId="165" fontId="29" fillId="29" borderId="69" xfId="0" applyNumberFormat="1" applyFont="1" applyFill="1" applyBorder="1" applyAlignment="1">
      <alignment horizontal="center" vertical="center"/>
    </xf>
    <xf numFmtId="165" fontId="29" fillId="29" borderId="15" xfId="0" applyNumberFormat="1" applyFont="1" applyFill="1" applyBorder="1" applyAlignment="1">
      <alignment horizontal="center" vertical="center"/>
    </xf>
    <xf numFmtId="0" fontId="33" fillId="25" borderId="47" xfId="0" applyFont="1" applyFill="1" applyBorder="1" applyAlignment="1">
      <alignment horizontal="center" vertical="center" wrapText="1"/>
    </xf>
    <xf numFmtId="0" fontId="33" fillId="25" borderId="45" xfId="0" applyFont="1" applyFill="1" applyBorder="1" applyAlignment="1">
      <alignment horizontal="center" vertical="center" wrapText="1"/>
    </xf>
    <xf numFmtId="0" fontId="33" fillId="25" borderId="64" xfId="0" applyFont="1" applyFill="1" applyBorder="1" applyAlignment="1">
      <alignment horizontal="center" vertical="center" wrapText="1"/>
    </xf>
    <xf numFmtId="0" fontId="33" fillId="25" borderId="65" xfId="0" applyFont="1" applyFill="1" applyBorder="1" applyAlignment="1">
      <alignment horizontal="center" vertical="center" wrapText="1"/>
    </xf>
    <xf numFmtId="0" fontId="33" fillId="25" borderId="42" xfId="0" applyFont="1" applyFill="1" applyBorder="1" applyAlignment="1">
      <alignment horizontal="center" vertical="center" wrapText="1"/>
    </xf>
    <xf numFmtId="0" fontId="33" fillId="25" borderId="66" xfId="0" applyFont="1" applyFill="1" applyBorder="1" applyAlignment="1">
      <alignment horizontal="center" vertical="center" wrapText="1"/>
    </xf>
    <xf numFmtId="0" fontId="34" fillId="26" borderId="54" xfId="0" applyFont="1" applyFill="1" applyBorder="1" applyAlignment="1">
      <alignment horizontal="center" vertical="center" wrapText="1"/>
    </xf>
    <xf numFmtId="0" fontId="34" fillId="26" borderId="55" xfId="0" applyFont="1" applyFill="1" applyBorder="1" applyAlignment="1">
      <alignment horizontal="center" vertical="center" wrapText="1"/>
    </xf>
    <xf numFmtId="0" fontId="34" fillId="26" borderId="56" xfId="0" applyFont="1" applyFill="1" applyBorder="1" applyAlignment="1">
      <alignment horizontal="center" vertical="center" wrapText="1"/>
    </xf>
    <xf numFmtId="0" fontId="34" fillId="27" borderId="51" xfId="0" applyFont="1" applyFill="1" applyBorder="1" applyAlignment="1">
      <alignment horizontal="center" vertical="center" wrapText="1"/>
    </xf>
    <xf numFmtId="0" fontId="34" fillId="27" borderId="67" xfId="0" applyFont="1" applyFill="1" applyBorder="1" applyAlignment="1">
      <alignment horizontal="center" vertical="center" wrapText="1"/>
    </xf>
    <xf numFmtId="0" fontId="34" fillId="27" borderId="52" xfId="0" applyFont="1" applyFill="1" applyBorder="1" applyAlignment="1">
      <alignment horizontal="center" vertical="center" wrapText="1"/>
    </xf>
    <xf numFmtId="0" fontId="35" fillId="0" borderId="24" xfId="0" applyFont="1" applyBorder="1" applyAlignment="1">
      <alignment horizontal="justify" vertical="center" wrapText="1"/>
    </xf>
    <xf numFmtId="9" fontId="30" fillId="0" borderId="51" xfId="0" applyNumberFormat="1" applyFont="1" applyBorder="1" applyAlignment="1">
      <alignment horizontal="center" vertical="center"/>
    </xf>
    <xf numFmtId="9" fontId="30" fillId="0" borderId="52" xfId="0" applyNumberFormat="1" applyFont="1" applyBorder="1" applyAlignment="1">
      <alignment horizontal="center" vertical="center"/>
    </xf>
    <xf numFmtId="0" fontId="34" fillId="30" borderId="47" xfId="0" applyFont="1" applyFill="1" applyBorder="1" applyAlignment="1">
      <alignment horizontal="center" vertical="center"/>
    </xf>
    <xf numFmtId="0" fontId="34" fillId="30" borderId="45" xfId="0" applyFont="1" applyFill="1" applyBorder="1" applyAlignment="1">
      <alignment horizontal="center" vertical="center"/>
    </xf>
    <xf numFmtId="0" fontId="34" fillId="30" borderId="64" xfId="0" applyFont="1" applyFill="1" applyBorder="1" applyAlignment="1">
      <alignment horizontal="center" vertical="center"/>
    </xf>
    <xf numFmtId="0" fontId="34" fillId="30" borderId="65" xfId="0" applyFont="1" applyFill="1" applyBorder="1" applyAlignment="1">
      <alignment horizontal="center" vertical="center"/>
    </xf>
    <xf numFmtId="0" fontId="34" fillId="30" borderId="42" xfId="0" applyFont="1" applyFill="1" applyBorder="1" applyAlignment="1">
      <alignment horizontal="center" vertical="center"/>
    </xf>
    <xf numFmtId="0" fontId="34" fillId="30" borderId="66" xfId="0" applyFont="1" applyFill="1" applyBorder="1" applyAlignment="1">
      <alignment horizontal="center" vertical="center"/>
    </xf>
    <xf numFmtId="0" fontId="35" fillId="0" borderId="16" xfId="0" applyFont="1" applyBorder="1" applyAlignment="1">
      <alignment horizontal="justify" vertical="center" wrapText="1"/>
    </xf>
    <xf numFmtId="0" fontId="35" fillId="0" borderId="69" xfId="0" applyFont="1" applyBorder="1" applyAlignment="1">
      <alignment horizontal="justify" vertical="center" wrapText="1"/>
    </xf>
    <xf numFmtId="0" fontId="35" fillId="0" borderId="15" xfId="0" applyFont="1" applyBorder="1" applyAlignment="1">
      <alignment horizontal="justify" vertical="center" wrapText="1"/>
    </xf>
    <xf numFmtId="0" fontId="33" fillId="29" borderId="49" xfId="0" applyFont="1" applyFill="1" applyBorder="1" applyAlignment="1">
      <alignment horizontal="center" vertical="center"/>
    </xf>
    <xf numFmtId="0" fontId="33" fillId="29" borderId="26" xfId="0" applyFont="1" applyFill="1" applyBorder="1" applyAlignment="1">
      <alignment horizontal="center" vertical="center"/>
    </xf>
    <xf numFmtId="0" fontId="35" fillId="0" borderId="36" xfId="0" applyFont="1" applyBorder="1" applyAlignment="1">
      <alignment horizontal="justify" vertical="center" wrapText="1"/>
    </xf>
    <xf numFmtId="0" fontId="35" fillId="0" borderId="57" xfId="0" applyFont="1" applyBorder="1" applyAlignment="1">
      <alignment horizontal="justify" vertical="center" wrapText="1"/>
    </xf>
    <xf numFmtId="0" fontId="35" fillId="0" borderId="9" xfId="0" applyFont="1" applyBorder="1" applyAlignment="1">
      <alignment horizontal="justify" vertical="center" wrapText="1"/>
    </xf>
    <xf numFmtId="0" fontId="33" fillId="29" borderId="61" xfId="0" applyFont="1" applyFill="1" applyBorder="1" applyAlignment="1">
      <alignment horizontal="center" vertical="center"/>
    </xf>
    <xf numFmtId="0" fontId="33" fillId="29" borderId="62" xfId="0" applyFont="1" applyFill="1" applyBorder="1" applyAlignment="1">
      <alignment horizontal="center" vertical="center"/>
    </xf>
    <xf numFmtId="0" fontId="33" fillId="28" borderId="20" xfId="0" applyFont="1" applyFill="1" applyBorder="1" applyAlignment="1">
      <alignment horizontal="center" vertical="center"/>
    </xf>
    <xf numFmtId="0" fontId="33" fillId="28" borderId="17" xfId="0" applyFont="1" applyFill="1" applyBorder="1" applyAlignment="1">
      <alignment horizontal="center" vertical="center"/>
    </xf>
    <xf numFmtId="0" fontId="33" fillId="28" borderId="50" xfId="0" applyFont="1" applyFill="1" applyBorder="1" applyAlignment="1">
      <alignment horizontal="center" vertical="center"/>
    </xf>
    <xf numFmtId="0" fontId="33" fillId="28" borderId="53" xfId="0" applyFont="1" applyFill="1" applyBorder="1" applyAlignment="1">
      <alignment horizontal="center" vertical="center"/>
    </xf>
    <xf numFmtId="0" fontId="33" fillId="25" borderId="46" xfId="0" applyFont="1" applyFill="1" applyBorder="1" applyAlignment="1">
      <alignment horizontal="center" vertical="center" wrapText="1"/>
    </xf>
    <xf numFmtId="0" fontId="33" fillId="28" borderId="48" xfId="0" applyFont="1" applyFill="1" applyBorder="1" applyAlignment="1">
      <alignment horizontal="center" vertical="center"/>
    </xf>
    <xf numFmtId="0" fontId="33" fillId="28" borderId="49" xfId="0" applyFont="1" applyFill="1" applyBorder="1" applyAlignment="1">
      <alignment horizontal="center" vertical="center"/>
    </xf>
    <xf numFmtId="0" fontId="33" fillId="28" borderId="26" xfId="0" applyFont="1" applyFill="1" applyBorder="1" applyAlignment="1">
      <alignment horizontal="center" vertical="center"/>
    </xf>
    <xf numFmtId="0" fontId="33" fillId="28" borderId="47" xfId="0" applyFont="1" applyFill="1" applyBorder="1" applyAlignment="1">
      <alignment horizontal="center" vertical="center"/>
    </xf>
    <xf numFmtId="0" fontId="33" fillId="28" borderId="45" xfId="0" applyFont="1" applyFill="1" applyBorder="1" applyAlignment="1">
      <alignment horizontal="center" vertical="center"/>
    </xf>
    <xf numFmtId="0" fontId="33" fillId="28" borderId="44" xfId="0" applyFont="1" applyFill="1" applyBorder="1" applyAlignment="1">
      <alignment horizontal="center" vertical="center"/>
    </xf>
    <xf numFmtId="0" fontId="35" fillId="0" borderId="24" xfId="0" applyFont="1" applyBorder="1" applyAlignment="1">
      <alignment horizontal="left" vertical="center" wrapText="1"/>
    </xf>
    <xf numFmtId="0" fontId="35" fillId="0" borderId="32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5" fillId="0" borderId="16" xfId="0" applyFont="1" applyBorder="1" applyAlignment="1">
      <alignment horizontal="left" vertical="center" wrapText="1"/>
    </xf>
    <xf numFmtId="0" fontId="35" fillId="0" borderId="69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35" fillId="0" borderId="20" xfId="0" applyFont="1" applyBorder="1" applyAlignment="1">
      <alignment horizontal="left" vertical="center" wrapText="1"/>
    </xf>
    <xf numFmtId="0" fontId="35" fillId="0" borderId="50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33" borderId="36" xfId="0" applyFont="1" applyFill="1" applyBorder="1" applyAlignment="1">
      <alignment horizontal="left" vertical="center" wrapText="1"/>
    </xf>
    <xf numFmtId="0" fontId="35" fillId="33" borderId="57" xfId="0" applyFont="1" applyFill="1" applyBorder="1" applyAlignment="1">
      <alignment horizontal="left" vertical="center" wrapText="1"/>
    </xf>
    <xf numFmtId="0" fontId="35" fillId="33" borderId="9" xfId="0" applyFont="1" applyFill="1" applyBorder="1" applyAlignment="1">
      <alignment horizontal="left" vertical="center" wrapText="1"/>
    </xf>
    <xf numFmtId="0" fontId="35" fillId="33" borderId="22" xfId="0" applyFont="1" applyFill="1" applyBorder="1" applyAlignment="1">
      <alignment horizontal="left" vertical="center" wrapText="1"/>
    </xf>
    <xf numFmtId="0" fontId="35" fillId="33" borderId="45" xfId="0" applyFont="1" applyFill="1" applyBorder="1" applyAlignment="1">
      <alignment horizontal="left" vertical="center" wrapText="1"/>
    </xf>
    <xf numFmtId="0" fontId="35" fillId="33" borderId="46" xfId="0" applyFont="1" applyFill="1" applyBorder="1" applyAlignment="1">
      <alignment horizontal="left" vertical="center" wrapText="1"/>
    </xf>
    <xf numFmtId="0" fontId="34" fillId="30" borderId="0" xfId="0" applyFont="1" applyFill="1" applyAlignment="1">
      <alignment horizontal="center" vertical="center"/>
    </xf>
    <xf numFmtId="0" fontId="34" fillId="30" borderId="63" xfId="0" applyFont="1" applyFill="1" applyBorder="1" applyAlignment="1">
      <alignment horizontal="center" vertical="center"/>
    </xf>
    <xf numFmtId="0" fontId="34" fillId="26" borderId="53" xfId="0" applyFont="1" applyFill="1" applyBorder="1" applyAlignment="1">
      <alignment horizontal="center" vertical="center" wrapText="1"/>
    </xf>
    <xf numFmtId="0" fontId="34" fillId="26" borderId="50" xfId="0" applyFont="1" applyFill="1" applyBorder="1" applyAlignment="1">
      <alignment horizontal="center" vertical="center" wrapText="1"/>
    </xf>
    <xf numFmtId="0" fontId="34" fillId="26" borderId="44" xfId="0" applyFont="1" applyFill="1" applyBorder="1" applyAlignment="1">
      <alignment horizontal="center" vertical="center" wrapText="1"/>
    </xf>
    <xf numFmtId="0" fontId="34" fillId="31" borderId="51" xfId="0" applyFont="1" applyFill="1" applyBorder="1" applyAlignment="1">
      <alignment horizontal="center" vertical="center" wrapText="1"/>
    </xf>
    <xf numFmtId="0" fontId="34" fillId="31" borderId="67" xfId="0" applyFont="1" applyFill="1" applyBorder="1" applyAlignment="1">
      <alignment horizontal="center" vertical="center" wrapText="1"/>
    </xf>
    <xf numFmtId="0" fontId="34" fillId="31" borderId="52" xfId="0" applyFont="1" applyFill="1" applyBorder="1" applyAlignment="1">
      <alignment horizontal="center" vertical="center" wrapText="1"/>
    </xf>
    <xf numFmtId="0" fontId="35" fillId="33" borderId="24" xfId="0" applyFont="1" applyFill="1" applyBorder="1" applyAlignment="1">
      <alignment horizontal="left" vertical="center" wrapText="1"/>
    </xf>
    <xf numFmtId="0" fontId="35" fillId="33" borderId="68" xfId="0" applyFont="1" applyFill="1" applyBorder="1" applyAlignment="1">
      <alignment horizontal="left" vertical="center" wrapText="1"/>
    </xf>
    <xf numFmtId="0" fontId="35" fillId="33" borderId="55" xfId="0" applyFont="1" applyFill="1" applyBorder="1" applyAlignment="1">
      <alignment horizontal="left" vertical="center" wrapText="1"/>
    </xf>
    <xf numFmtId="0" fontId="35" fillId="33" borderId="27" xfId="0" applyFont="1" applyFill="1" applyBorder="1" applyAlignment="1">
      <alignment horizontal="left" vertical="center" wrapText="1"/>
    </xf>
    <xf numFmtId="0" fontId="27" fillId="0" borderId="58" xfId="0" applyFont="1" applyBorder="1" applyAlignment="1">
      <alignment horizontal="left" vertical="center" wrapText="1"/>
    </xf>
    <xf numFmtId="0" fontId="35" fillId="0" borderId="59" xfId="0" applyFont="1" applyBorder="1" applyAlignment="1">
      <alignment horizontal="left" vertical="center" wrapText="1"/>
    </xf>
    <xf numFmtId="0" fontId="35" fillId="0" borderId="60" xfId="0" applyFont="1" applyBorder="1" applyAlignment="1">
      <alignment horizontal="left" vertical="center" wrapText="1"/>
    </xf>
    <xf numFmtId="0" fontId="35" fillId="0" borderId="58" xfId="0" applyFont="1" applyBorder="1" applyAlignment="1">
      <alignment horizontal="center" vertical="center" wrapText="1"/>
    </xf>
    <xf numFmtId="0" fontId="35" fillId="0" borderId="59" xfId="0" applyFont="1" applyBorder="1" applyAlignment="1">
      <alignment horizontal="center" vertical="center" wrapText="1"/>
    </xf>
    <xf numFmtId="0" fontId="35" fillId="0" borderId="60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0" borderId="63" xfId="0" applyFont="1" applyBorder="1" applyAlignment="1">
      <alignment horizontal="center" vertical="center" wrapText="1"/>
    </xf>
    <xf numFmtId="0" fontId="35" fillId="0" borderId="58" xfId="0" applyFont="1" applyBorder="1" applyAlignment="1">
      <alignment horizontal="left" vertical="center" wrapText="1"/>
    </xf>
    <xf numFmtId="0" fontId="35" fillId="0" borderId="48" xfId="0" applyFont="1" applyBorder="1" applyAlignment="1">
      <alignment horizontal="left" vertical="center" wrapText="1"/>
    </xf>
    <xf numFmtId="0" fontId="35" fillId="0" borderId="49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justify" vertical="center"/>
    </xf>
    <xf numFmtId="0" fontId="30" fillId="24" borderId="36" xfId="0" applyFont="1" applyFill="1" applyBorder="1" applyAlignment="1">
      <alignment horizontal="center" vertical="center"/>
    </xf>
    <xf numFmtId="0" fontId="30" fillId="24" borderId="57" xfId="0" applyFont="1" applyFill="1" applyBorder="1" applyAlignment="1">
      <alignment horizontal="center" vertical="center"/>
    </xf>
    <xf numFmtId="0" fontId="34" fillId="24" borderId="32" xfId="0" applyFont="1" applyFill="1" applyBorder="1" applyAlignment="1">
      <alignment horizontal="left" vertical="center"/>
    </xf>
    <xf numFmtId="0" fontId="34" fillId="24" borderId="0" xfId="0" applyFont="1" applyFill="1" applyAlignment="1">
      <alignment horizontal="left" vertical="center"/>
    </xf>
    <xf numFmtId="14" fontId="35" fillId="24" borderId="50" xfId="0" applyNumberFormat="1" applyFont="1" applyFill="1" applyBorder="1" applyAlignment="1">
      <alignment horizontal="center" vertical="center"/>
    </xf>
    <xf numFmtId="0" fontId="35" fillId="24" borderId="50" xfId="0" applyFont="1" applyFill="1" applyBorder="1" applyAlignment="1">
      <alignment horizontal="center" vertical="center"/>
    </xf>
    <xf numFmtId="0" fontId="34" fillId="24" borderId="50" xfId="0" applyFont="1" applyFill="1" applyBorder="1" applyAlignment="1">
      <alignment horizontal="center" vertical="center"/>
    </xf>
    <xf numFmtId="0" fontId="34" fillId="24" borderId="0" xfId="0" applyFont="1" applyFill="1" applyAlignment="1">
      <alignment horizontal="center" vertical="center"/>
    </xf>
    <xf numFmtId="0" fontId="40" fillId="24" borderId="50" xfId="0" applyFont="1" applyFill="1" applyBorder="1" applyAlignment="1">
      <alignment horizontal="center" vertical="center"/>
    </xf>
    <xf numFmtId="0" fontId="33" fillId="29" borderId="58" xfId="0" applyFont="1" applyFill="1" applyBorder="1" applyAlignment="1">
      <alignment horizontal="center" vertical="center"/>
    </xf>
    <xf numFmtId="0" fontId="33" fillId="29" borderId="59" xfId="0" applyFont="1" applyFill="1" applyBorder="1" applyAlignment="1">
      <alignment horizontal="center" vertical="center"/>
    </xf>
    <xf numFmtId="0" fontId="33" fillId="29" borderId="60" xfId="0" applyFont="1" applyFill="1" applyBorder="1" applyAlignment="1">
      <alignment horizontal="center" vertical="center"/>
    </xf>
    <xf numFmtId="0" fontId="33" fillId="29" borderId="48" xfId="0" applyFont="1" applyFill="1" applyBorder="1" applyAlignment="1">
      <alignment horizontal="center" vertical="center"/>
    </xf>
    <xf numFmtId="0" fontId="32" fillId="29" borderId="48" xfId="0" applyFont="1" applyFill="1" applyBorder="1" applyAlignment="1">
      <alignment horizontal="center" vertical="center"/>
    </xf>
    <xf numFmtId="0" fontId="32" fillId="29" borderId="49" xfId="0" applyFont="1" applyFill="1" applyBorder="1" applyAlignment="1">
      <alignment horizontal="center" vertical="center"/>
    </xf>
    <xf numFmtId="0" fontId="32" fillId="29" borderId="26" xfId="0" applyFont="1" applyFill="1" applyBorder="1" applyAlignment="1">
      <alignment horizontal="center" vertical="center"/>
    </xf>
    <xf numFmtId="0" fontId="35" fillId="24" borderId="0" xfId="0" applyFont="1" applyFill="1" applyAlignment="1">
      <alignment horizontal="center" vertical="center"/>
    </xf>
    <xf numFmtId="0" fontId="35" fillId="0" borderId="41" xfId="0" applyFont="1" applyBorder="1" applyAlignment="1">
      <alignment horizontal="center" vertical="center"/>
    </xf>
    <xf numFmtId="0" fontId="35" fillId="0" borderId="42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/>
    </xf>
    <xf numFmtId="9" fontId="31" fillId="0" borderId="51" xfId="0" applyNumberFormat="1" applyFont="1" applyBorder="1" applyAlignment="1">
      <alignment horizontal="center" vertical="center"/>
    </xf>
    <xf numFmtId="9" fontId="31" fillId="0" borderId="52" xfId="0" applyNumberFormat="1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69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14" fontId="30" fillId="0" borderId="16" xfId="0" applyNumberFormat="1" applyFont="1" applyBorder="1" applyAlignment="1">
      <alignment horizontal="center"/>
    </xf>
    <xf numFmtId="14" fontId="30" fillId="0" borderId="15" xfId="0" applyNumberFormat="1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0" borderId="69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69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3" fillId="32" borderId="24" xfId="0" applyFont="1" applyFill="1" applyBorder="1" applyAlignment="1">
      <alignment horizontal="center"/>
    </xf>
    <xf numFmtId="0" fontId="34" fillId="0" borderId="24" xfId="0" applyFont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Euro" xfId="30" xr:uid="{00000000-0005-0000-0000-00001D000000}"/>
    <cellStyle name="Hipervínculo 2" xfId="31" xr:uid="{00000000-0005-0000-0000-00001E000000}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Porcentaje" xfId="35" builtinId="5"/>
    <cellStyle name="Porcentual 2" xfId="36" xr:uid="{00000000-0005-0000-0000-000024000000}"/>
    <cellStyle name="Salida" xfId="37" builtinId="21" customBuiltin="1"/>
    <cellStyle name="Texto de advertencia" xfId="38" builtinId="11" customBuiltin="1"/>
    <cellStyle name="Texto explicativo" xfId="39" builtinId="53" customBuiltin="1"/>
    <cellStyle name="Título" xfId="40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115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Cumplimiento de Actividades del Plan Anual de Trabajo del SG-SST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22</c:v>
              </c:pt>
              <c:pt idx="1">
                <c:v>13</c:v>
              </c:pt>
              <c:pt idx="2">
                <c:v>13</c:v>
              </c:pt>
              <c:pt idx="3">
                <c:v>20</c:v>
              </c:pt>
              <c:pt idx="4">
                <c:v>14</c:v>
              </c:pt>
              <c:pt idx="5">
                <c:v>21</c:v>
              </c:pt>
              <c:pt idx="6">
                <c:v>17</c:v>
              </c:pt>
              <c:pt idx="7">
                <c:v>14</c:v>
              </c:pt>
              <c:pt idx="8">
                <c:v>11</c:v>
              </c:pt>
              <c:pt idx="9">
                <c:v>21</c:v>
              </c:pt>
              <c:pt idx="10">
                <c:v>12</c:v>
              </c:pt>
              <c:pt idx="11">
                <c:v>18</c:v>
              </c:pt>
            </c:numLit>
          </c:val>
          <c:extLst>
            <c:ext xmlns:c16="http://schemas.microsoft.com/office/drawing/2014/chart" uri="{C3380CC4-5D6E-409C-BE32-E72D297353CC}">
              <c16:uniqueId val="{00000000-AA46-4478-8EC0-4244E219F117}"/>
            </c:ext>
          </c:extLst>
        </c:ser>
        <c:ser>
          <c:idx val="1"/>
          <c:order val="1"/>
          <c:spPr>
            <a:solidFill>
              <a:srgbClr val="00B050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22</c:v>
              </c:pt>
              <c:pt idx="1">
                <c:v>13</c:v>
              </c:pt>
              <c:pt idx="2">
                <c:v>13</c:v>
              </c:pt>
              <c:pt idx="3">
                <c:v>20</c:v>
              </c:pt>
              <c:pt idx="4">
                <c:v>14</c:v>
              </c:pt>
              <c:pt idx="5">
                <c:v>21</c:v>
              </c:pt>
              <c:pt idx="6">
                <c:v>17</c:v>
              </c:pt>
              <c:pt idx="7">
                <c:v>14</c:v>
              </c:pt>
              <c:pt idx="8">
                <c:v>11</c:v>
              </c:pt>
              <c:pt idx="9">
                <c:v>21</c:v>
              </c:pt>
              <c:pt idx="10">
                <c:v>12</c:v>
              </c:pt>
              <c:pt idx="11">
                <c:v>18</c:v>
              </c:pt>
            </c:numLit>
          </c:val>
          <c:extLst>
            <c:ext xmlns:c16="http://schemas.microsoft.com/office/drawing/2014/chart" uri="{C3380CC4-5D6E-409C-BE32-E72D297353CC}">
              <c16:uniqueId val="{00000001-AA46-4478-8EC0-4244E219F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022440656"/>
        <c:axId val="-1022446096"/>
      </c:barChart>
      <c:catAx>
        <c:axId val="-102244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-1022446096"/>
        <c:crosses val="autoZero"/>
        <c:auto val="1"/>
        <c:lblAlgn val="ctr"/>
        <c:lblOffset val="100"/>
        <c:noMultiLvlLbl val="0"/>
      </c:catAx>
      <c:valAx>
        <c:axId val="-102244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-102244065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Porcentaje de Cumplimiento del Plan Anual del SG-SST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B050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8A47-4EB2-A88B-0973A36EA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022446640"/>
        <c:axId val="-1022451536"/>
      </c:barChart>
      <c:catAx>
        <c:axId val="-102244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-1022451536"/>
        <c:crosses val="autoZero"/>
        <c:auto val="1"/>
        <c:lblAlgn val="ctr"/>
        <c:lblOffset val="100"/>
        <c:noMultiLvlLbl val="0"/>
      </c:catAx>
      <c:valAx>
        <c:axId val="-102245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-1022446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171450</xdr:colOff>
      <xdr:row>0</xdr:row>
      <xdr:rowOff>57150</xdr:rowOff>
    </xdr:from>
    <xdr:to>
      <xdr:col>33</xdr:col>
      <xdr:colOff>152400</xdr:colOff>
      <xdr:row>2</xdr:row>
      <xdr:rowOff>104775</xdr:rowOff>
    </xdr:to>
    <xdr:pic>
      <xdr:nvPicPr>
        <xdr:cNvPr id="1479608" name="8 Imagen">
          <a:extLst>
            <a:ext uri="{FF2B5EF4-FFF2-40B4-BE49-F238E27FC236}">
              <a16:creationId xmlns:a16="http://schemas.microsoft.com/office/drawing/2014/main" id="{00000000-0008-0000-0000-0000B8931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75175" y="57150"/>
          <a:ext cx="7429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700368</xdr:colOff>
      <xdr:row>71</xdr:row>
      <xdr:rowOff>47626</xdr:rowOff>
    </xdr:from>
    <xdr:to>
      <xdr:col>9</xdr:col>
      <xdr:colOff>1943100</xdr:colOff>
      <xdr:row>90</xdr:row>
      <xdr:rowOff>154082</xdr:rowOff>
    </xdr:to>
    <xdr:graphicFrame macro="">
      <xdr:nvGraphicFramePr>
        <xdr:cNvPr id="1479609" name="Gráfico 1">
          <a:extLst>
            <a:ext uri="{FF2B5EF4-FFF2-40B4-BE49-F238E27FC236}">
              <a16:creationId xmlns:a16="http://schemas.microsoft.com/office/drawing/2014/main" id="{00000000-0008-0000-0000-0000B9931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95250</xdr:colOff>
      <xdr:row>71</xdr:row>
      <xdr:rowOff>66675</xdr:rowOff>
    </xdr:from>
    <xdr:to>
      <xdr:col>22</xdr:col>
      <xdr:colOff>742950</xdr:colOff>
      <xdr:row>91</xdr:row>
      <xdr:rowOff>114300</xdr:rowOff>
    </xdr:to>
    <xdr:graphicFrame macro="">
      <xdr:nvGraphicFramePr>
        <xdr:cNvPr id="1479610" name="Gráfico 2">
          <a:extLst>
            <a:ext uri="{FF2B5EF4-FFF2-40B4-BE49-F238E27FC236}">
              <a16:creationId xmlns:a16="http://schemas.microsoft.com/office/drawing/2014/main" id="{00000000-0008-0000-0000-0000BA931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98051</xdr:colOff>
      <xdr:row>0</xdr:row>
      <xdr:rowOff>168088</xdr:rowOff>
    </xdr:from>
    <xdr:to>
      <xdr:col>2</xdr:col>
      <xdr:colOff>715776</xdr:colOff>
      <xdr:row>2</xdr:row>
      <xdr:rowOff>224118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51" y="168088"/>
          <a:ext cx="2130519" cy="6303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95"/>
  <sheetViews>
    <sheetView tabSelected="1" topLeftCell="O50" zoomScale="78" zoomScaleNormal="78" workbookViewId="0">
      <selection sqref="A1:AI64"/>
    </sheetView>
  </sheetViews>
  <sheetFormatPr baseColWidth="10" defaultRowHeight="12.75" x14ac:dyDescent="0.2"/>
  <cols>
    <col min="6" max="6" width="22.5703125" customWidth="1"/>
    <col min="7" max="7" width="16.42578125" customWidth="1"/>
    <col min="8" max="10" width="29.42578125" customWidth="1"/>
    <col min="11" max="11" width="20.85546875" customWidth="1"/>
    <col min="20" max="20" width="13.140625" customWidth="1"/>
  </cols>
  <sheetData>
    <row r="1" spans="1:37" s="15" customFormat="1" ht="33.6" customHeight="1" x14ac:dyDescent="0.25">
      <c r="A1" s="131"/>
      <c r="B1" s="131"/>
      <c r="C1" s="131"/>
      <c r="D1" s="115" t="s">
        <v>154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7"/>
      <c r="AF1" s="101"/>
      <c r="AG1" s="102"/>
      <c r="AH1" s="102"/>
      <c r="AI1" s="103"/>
      <c r="AK1" s="16"/>
    </row>
    <row r="2" spans="1:37" s="15" customFormat="1" ht="12" customHeight="1" x14ac:dyDescent="0.25">
      <c r="A2" s="131"/>
      <c r="B2" s="131"/>
      <c r="C2" s="131"/>
      <c r="D2" s="118" t="s">
        <v>155</v>
      </c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20"/>
      <c r="AF2" s="104"/>
      <c r="AG2" s="105"/>
      <c r="AH2" s="105"/>
      <c r="AI2" s="106"/>
      <c r="AK2" s="16"/>
    </row>
    <row r="3" spans="1:37" s="15" customFormat="1" ht="37.5" customHeight="1" x14ac:dyDescent="0.25">
      <c r="A3" s="131"/>
      <c r="B3" s="131"/>
      <c r="C3" s="131"/>
      <c r="D3" s="121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3"/>
      <c r="AF3" s="107"/>
      <c r="AG3" s="108"/>
      <c r="AH3" s="108"/>
      <c r="AI3" s="109"/>
      <c r="AK3" s="16"/>
    </row>
    <row r="4" spans="1:37" s="16" customFormat="1" ht="14.25" x14ac:dyDescent="0.2">
      <c r="A4" s="125" t="s">
        <v>169</v>
      </c>
      <c r="B4" s="116"/>
      <c r="C4" s="116"/>
      <c r="D4" s="116"/>
      <c r="E4" s="116"/>
      <c r="F4" s="116"/>
      <c r="G4" s="116"/>
      <c r="H4" s="116"/>
      <c r="I4" s="116" t="s">
        <v>140</v>
      </c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7"/>
      <c r="U4" s="124" t="s">
        <v>86</v>
      </c>
      <c r="V4" s="124"/>
      <c r="W4" s="124"/>
      <c r="X4" s="124"/>
      <c r="Y4" s="124"/>
      <c r="Z4" s="124"/>
      <c r="AA4" s="124"/>
      <c r="AB4" s="124"/>
      <c r="AC4" s="124" t="s">
        <v>87</v>
      </c>
      <c r="AD4" s="124"/>
      <c r="AE4" s="124"/>
      <c r="AF4" s="124"/>
      <c r="AG4" s="124"/>
      <c r="AH4" s="124"/>
      <c r="AI4" s="124"/>
    </row>
    <row r="6" spans="1:37" ht="14.25" x14ac:dyDescent="0.2">
      <c r="A6" s="218"/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1"/>
    </row>
    <row r="7" spans="1:37" ht="18" x14ac:dyDescent="0.2">
      <c r="A7" s="220" t="s">
        <v>7</v>
      </c>
      <c r="B7" s="221"/>
      <c r="C7" s="221"/>
      <c r="D7" s="222">
        <v>45672</v>
      </c>
      <c r="E7" s="223"/>
      <c r="F7" s="5"/>
      <c r="G7" s="224" t="s">
        <v>109</v>
      </c>
      <c r="H7" s="224"/>
      <c r="I7" s="234" t="s">
        <v>8</v>
      </c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25" t="s">
        <v>9</v>
      </c>
      <c r="Y7" s="225"/>
      <c r="Z7" s="226">
        <v>2025</v>
      </c>
      <c r="AA7" s="226"/>
      <c r="AB7" s="5"/>
      <c r="AC7" s="5"/>
      <c r="AD7" s="5"/>
      <c r="AE7" s="5"/>
      <c r="AF7" s="5"/>
      <c r="AG7" s="5"/>
      <c r="AH7" s="5"/>
      <c r="AI7" s="2"/>
    </row>
    <row r="8" spans="1:37" ht="15.75" thickBot="1" x14ac:dyDescent="0.25">
      <c r="A8" s="235" t="s">
        <v>110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36"/>
      <c r="AG8" s="236"/>
      <c r="AH8" s="236"/>
      <c r="AI8" s="237"/>
    </row>
    <row r="9" spans="1:37" ht="17.25" thickTop="1" thickBot="1" x14ac:dyDescent="0.25">
      <c r="A9" s="227" t="s">
        <v>0</v>
      </c>
      <c r="B9" s="228"/>
      <c r="C9" s="228"/>
      <c r="D9" s="228"/>
      <c r="E9" s="228"/>
      <c r="F9" s="229"/>
      <c r="G9" s="230" t="s">
        <v>10</v>
      </c>
      <c r="H9" s="159"/>
      <c r="I9" s="159"/>
      <c r="J9" s="159"/>
      <c r="K9" s="159"/>
      <c r="L9" s="159"/>
      <c r="M9" s="160"/>
      <c r="N9" s="227" t="s">
        <v>11</v>
      </c>
      <c r="O9" s="228"/>
      <c r="P9" s="228"/>
      <c r="Q9" s="228"/>
      <c r="R9" s="228"/>
      <c r="S9" s="228"/>
      <c r="T9" s="228"/>
      <c r="U9" s="228"/>
      <c r="V9" s="229"/>
      <c r="W9" s="230" t="s">
        <v>12</v>
      </c>
      <c r="X9" s="159"/>
      <c r="Y9" s="159"/>
      <c r="Z9" s="159"/>
      <c r="AA9" s="159"/>
      <c r="AB9" s="159"/>
      <c r="AC9" s="159"/>
      <c r="AD9" s="231" t="s">
        <v>13</v>
      </c>
      <c r="AE9" s="232"/>
      <c r="AF9" s="232"/>
      <c r="AG9" s="232"/>
      <c r="AH9" s="232"/>
      <c r="AI9" s="233"/>
    </row>
    <row r="10" spans="1:37" ht="125.25" customHeight="1" thickTop="1" thickBot="1" x14ac:dyDescent="0.25">
      <c r="A10" s="208" t="s">
        <v>141</v>
      </c>
      <c r="B10" s="209"/>
      <c r="C10" s="209"/>
      <c r="D10" s="209"/>
      <c r="E10" s="209"/>
      <c r="F10" s="210"/>
      <c r="G10" s="211" t="s">
        <v>158</v>
      </c>
      <c r="H10" s="212"/>
      <c r="I10" s="212"/>
      <c r="J10" s="212"/>
      <c r="K10" s="212"/>
      <c r="L10" s="212"/>
      <c r="M10" s="213"/>
      <c r="N10" s="214" t="s">
        <v>14</v>
      </c>
      <c r="O10" s="206"/>
      <c r="P10" s="206"/>
      <c r="Q10" s="206"/>
      <c r="R10" s="206"/>
      <c r="S10" s="206"/>
      <c r="T10" s="206"/>
      <c r="U10" s="206"/>
      <c r="V10" s="207"/>
      <c r="W10" s="215" t="s">
        <v>142</v>
      </c>
      <c r="X10" s="216"/>
      <c r="Y10" s="216"/>
      <c r="Z10" s="216"/>
      <c r="AA10" s="216"/>
      <c r="AB10" s="216"/>
      <c r="AC10" s="216"/>
      <c r="AD10" s="205" t="s">
        <v>171</v>
      </c>
      <c r="AE10" s="206"/>
      <c r="AF10" s="206"/>
      <c r="AG10" s="206"/>
      <c r="AH10" s="206"/>
      <c r="AI10" s="207"/>
    </row>
    <row r="11" spans="1:37" s="28" customFormat="1" ht="50.25" customHeight="1" thickTop="1" thickBot="1" x14ac:dyDescent="0.25">
      <c r="A11" s="164" t="s">
        <v>15</v>
      </c>
      <c r="B11" s="136" t="s">
        <v>16</v>
      </c>
      <c r="C11" s="136"/>
      <c r="D11" s="136"/>
      <c r="E11" s="170"/>
      <c r="F11" s="25" t="s">
        <v>17</v>
      </c>
      <c r="G11" s="25" t="s">
        <v>18</v>
      </c>
      <c r="H11" s="25" t="s">
        <v>19</v>
      </c>
      <c r="I11" s="26" t="s">
        <v>111</v>
      </c>
      <c r="J11" s="26" t="s">
        <v>69</v>
      </c>
      <c r="K11" s="27" t="s">
        <v>20</v>
      </c>
      <c r="L11" s="174" t="s">
        <v>21</v>
      </c>
      <c r="M11" s="175"/>
      <c r="N11" s="171" t="s">
        <v>22</v>
      </c>
      <c r="O11" s="172"/>
      <c r="P11" s="171" t="s">
        <v>23</v>
      </c>
      <c r="Q11" s="173"/>
      <c r="R11" s="168" t="s">
        <v>24</v>
      </c>
      <c r="S11" s="167"/>
      <c r="T11" s="166" t="s">
        <v>25</v>
      </c>
      <c r="U11" s="167"/>
      <c r="V11" s="166" t="s">
        <v>26</v>
      </c>
      <c r="W11" s="167"/>
      <c r="X11" s="166" t="s">
        <v>27</v>
      </c>
      <c r="Y11" s="167"/>
      <c r="Z11" s="166" t="s">
        <v>28</v>
      </c>
      <c r="AA11" s="167"/>
      <c r="AB11" s="166" t="s">
        <v>29</v>
      </c>
      <c r="AC11" s="168"/>
      <c r="AD11" s="169" t="s">
        <v>30</v>
      </c>
      <c r="AE11" s="167"/>
      <c r="AF11" s="166" t="s">
        <v>31</v>
      </c>
      <c r="AG11" s="167"/>
      <c r="AH11" s="166" t="s">
        <v>32</v>
      </c>
      <c r="AI11" s="176"/>
    </row>
    <row r="12" spans="1:37" s="28" customFormat="1" ht="24.95" customHeight="1" thickTop="1" thickBot="1" x14ac:dyDescent="0.25">
      <c r="A12" s="165"/>
      <c r="B12" s="159" t="s">
        <v>108</v>
      </c>
      <c r="C12" s="159"/>
      <c r="D12" s="159"/>
      <c r="E12" s="159"/>
      <c r="F12" s="159"/>
      <c r="G12" s="159"/>
      <c r="H12" s="159"/>
      <c r="I12" s="159"/>
      <c r="J12" s="159"/>
      <c r="K12" s="160"/>
      <c r="L12" s="34" t="s">
        <v>1</v>
      </c>
      <c r="M12" s="35" t="s">
        <v>2</v>
      </c>
      <c r="N12" s="34" t="s">
        <v>1</v>
      </c>
      <c r="O12" s="35" t="s">
        <v>2</v>
      </c>
      <c r="P12" s="34" t="s">
        <v>1</v>
      </c>
      <c r="Q12" s="35" t="s">
        <v>2</v>
      </c>
      <c r="R12" s="34" t="s">
        <v>1</v>
      </c>
      <c r="S12" s="35" t="s">
        <v>2</v>
      </c>
      <c r="T12" s="34" t="s">
        <v>1</v>
      </c>
      <c r="U12" s="35" t="s">
        <v>2</v>
      </c>
      <c r="V12" s="34" t="s">
        <v>1</v>
      </c>
      <c r="W12" s="35" t="s">
        <v>2</v>
      </c>
      <c r="X12" s="34" t="s">
        <v>1</v>
      </c>
      <c r="Y12" s="35" t="s">
        <v>2</v>
      </c>
      <c r="Z12" s="34" t="s">
        <v>1</v>
      </c>
      <c r="AA12" s="35" t="s">
        <v>2</v>
      </c>
      <c r="AB12" s="34" t="s">
        <v>1</v>
      </c>
      <c r="AC12" s="35" t="s">
        <v>2</v>
      </c>
      <c r="AD12" s="34" t="s">
        <v>1</v>
      </c>
      <c r="AE12" s="35" t="s">
        <v>2</v>
      </c>
      <c r="AF12" s="34" t="s">
        <v>1</v>
      </c>
      <c r="AG12" s="35" t="s">
        <v>2</v>
      </c>
      <c r="AH12" s="34" t="s">
        <v>1</v>
      </c>
      <c r="AI12" s="35" t="s">
        <v>2</v>
      </c>
    </row>
    <row r="13" spans="1:37" ht="53.25" customHeight="1" thickTop="1" x14ac:dyDescent="0.2">
      <c r="A13" s="42">
        <v>1</v>
      </c>
      <c r="B13" s="177" t="s">
        <v>146</v>
      </c>
      <c r="C13" s="177"/>
      <c r="D13" s="177"/>
      <c r="E13" s="177"/>
      <c r="F13" s="38" t="s">
        <v>33</v>
      </c>
      <c r="G13" s="38" t="s">
        <v>34</v>
      </c>
      <c r="H13" s="38" t="s">
        <v>147</v>
      </c>
      <c r="I13" s="39" t="s">
        <v>32</v>
      </c>
      <c r="J13" s="38" t="s">
        <v>118</v>
      </c>
      <c r="K13" s="40" t="s">
        <v>35</v>
      </c>
      <c r="L13" s="88"/>
      <c r="M13" s="87"/>
      <c r="N13" s="8"/>
      <c r="O13" s="87"/>
      <c r="P13" s="6"/>
      <c r="Q13" s="87"/>
      <c r="R13" s="6"/>
      <c r="S13" s="9"/>
      <c r="T13" s="10"/>
      <c r="U13" s="7"/>
      <c r="V13" s="6"/>
      <c r="W13" s="7"/>
      <c r="X13" s="10"/>
      <c r="Y13" s="7"/>
      <c r="Z13" s="98"/>
      <c r="AA13" s="97"/>
      <c r="AB13" s="88"/>
      <c r="AC13" s="87"/>
      <c r="AD13" s="88"/>
      <c r="AE13" s="87"/>
      <c r="AF13" s="88"/>
      <c r="AG13" s="87"/>
      <c r="AH13" s="88">
        <v>1</v>
      </c>
      <c r="AI13" s="87"/>
    </row>
    <row r="14" spans="1:37" ht="50.25" customHeight="1" thickBot="1" x14ac:dyDescent="0.25">
      <c r="A14" s="55">
        <v>2</v>
      </c>
      <c r="B14" s="217" t="s">
        <v>134</v>
      </c>
      <c r="C14" s="217"/>
      <c r="D14" s="217"/>
      <c r="E14" s="217"/>
      <c r="F14" s="56" t="s">
        <v>33</v>
      </c>
      <c r="G14" s="56" t="s">
        <v>84</v>
      </c>
      <c r="H14" s="56" t="s">
        <v>66</v>
      </c>
      <c r="I14" s="66" t="s">
        <v>30</v>
      </c>
      <c r="J14" s="58" t="s">
        <v>119</v>
      </c>
      <c r="K14" s="67" t="s">
        <v>35</v>
      </c>
      <c r="L14" s="88"/>
      <c r="M14" s="87"/>
      <c r="N14" s="14"/>
      <c r="O14" s="87"/>
      <c r="P14" s="11"/>
      <c r="Q14" s="87"/>
      <c r="R14" s="14"/>
      <c r="S14" s="12"/>
      <c r="T14" s="11"/>
      <c r="U14" s="13"/>
      <c r="V14" s="14"/>
      <c r="W14" s="12"/>
      <c r="X14" s="11"/>
      <c r="Y14" s="13"/>
      <c r="Z14" s="88"/>
      <c r="AA14" s="87"/>
      <c r="AB14" s="92"/>
      <c r="AC14" s="99"/>
      <c r="AD14" s="88">
        <v>1</v>
      </c>
      <c r="AE14" s="87"/>
      <c r="AF14" s="88"/>
      <c r="AG14" s="90"/>
      <c r="AH14" s="88"/>
      <c r="AI14" s="87"/>
    </row>
    <row r="15" spans="1:37" s="24" customFormat="1" ht="19.5" customHeight="1" thickTop="1" x14ac:dyDescent="0.2">
      <c r="A15" s="150" t="s">
        <v>36</v>
      </c>
      <c r="B15" s="151"/>
      <c r="C15" s="151"/>
      <c r="D15" s="151"/>
      <c r="E15" s="151"/>
      <c r="F15" s="152"/>
      <c r="G15" s="141" t="s">
        <v>37</v>
      </c>
      <c r="H15" s="142"/>
      <c r="I15" s="142"/>
      <c r="J15" s="142"/>
      <c r="K15" s="143" t="s">
        <v>1</v>
      </c>
      <c r="L15" s="29">
        <f t="shared" ref="L15:AI15" si="0">SUM(L13:L14)</f>
        <v>0</v>
      </c>
      <c r="M15" s="30">
        <f t="shared" si="0"/>
        <v>0</v>
      </c>
      <c r="N15" s="29">
        <f t="shared" si="0"/>
        <v>0</v>
      </c>
      <c r="O15" s="30">
        <f t="shared" si="0"/>
        <v>0</v>
      </c>
      <c r="P15" s="29">
        <f t="shared" si="0"/>
        <v>0</v>
      </c>
      <c r="Q15" s="30">
        <f t="shared" si="0"/>
        <v>0</v>
      </c>
      <c r="R15" s="29">
        <f t="shared" si="0"/>
        <v>0</v>
      </c>
      <c r="S15" s="30">
        <f t="shared" si="0"/>
        <v>0</v>
      </c>
      <c r="T15" s="29">
        <f t="shared" si="0"/>
        <v>0</v>
      </c>
      <c r="U15" s="30">
        <f t="shared" si="0"/>
        <v>0</v>
      </c>
      <c r="V15" s="29">
        <f t="shared" si="0"/>
        <v>0</v>
      </c>
      <c r="W15" s="30">
        <f t="shared" si="0"/>
        <v>0</v>
      </c>
      <c r="X15" s="29">
        <f t="shared" si="0"/>
        <v>0</v>
      </c>
      <c r="Y15" s="30">
        <f t="shared" si="0"/>
        <v>0</v>
      </c>
      <c r="Z15" s="29">
        <f t="shared" si="0"/>
        <v>0</v>
      </c>
      <c r="AA15" s="30">
        <f t="shared" si="0"/>
        <v>0</v>
      </c>
      <c r="AB15" s="29">
        <f t="shared" si="0"/>
        <v>0</v>
      </c>
      <c r="AC15" s="30">
        <f t="shared" si="0"/>
        <v>0</v>
      </c>
      <c r="AD15" s="29">
        <f t="shared" si="0"/>
        <v>1</v>
      </c>
      <c r="AE15" s="30">
        <f t="shared" si="0"/>
        <v>0</v>
      </c>
      <c r="AF15" s="29">
        <f t="shared" si="0"/>
        <v>0</v>
      </c>
      <c r="AG15" s="30">
        <f t="shared" si="0"/>
        <v>0</v>
      </c>
      <c r="AH15" s="29">
        <f t="shared" si="0"/>
        <v>1</v>
      </c>
      <c r="AI15" s="30">
        <f t="shared" si="0"/>
        <v>0</v>
      </c>
    </row>
    <row r="16" spans="1:37" s="24" customFormat="1" ht="19.5" customHeight="1" thickBot="1" x14ac:dyDescent="0.25">
      <c r="A16" s="153"/>
      <c r="B16" s="154"/>
      <c r="C16" s="154"/>
      <c r="D16" s="154"/>
      <c r="E16" s="154"/>
      <c r="F16" s="155"/>
      <c r="G16" s="144" t="s">
        <v>38</v>
      </c>
      <c r="H16" s="145"/>
      <c r="I16" s="145"/>
      <c r="J16" s="145"/>
      <c r="K16" s="146"/>
      <c r="L16" s="148" t="e">
        <f>M15/L15</f>
        <v>#DIV/0!</v>
      </c>
      <c r="M16" s="149"/>
      <c r="N16" s="148" t="e">
        <f>O15/N15</f>
        <v>#DIV/0!</v>
      </c>
      <c r="O16" s="149"/>
      <c r="P16" s="148" t="e">
        <f>Q15/P15</f>
        <v>#DIV/0!</v>
      </c>
      <c r="Q16" s="149"/>
      <c r="R16" s="148" t="e">
        <f>S15/R15</f>
        <v>#DIV/0!</v>
      </c>
      <c r="S16" s="149"/>
      <c r="T16" s="148" t="e">
        <f>U15/T15</f>
        <v>#DIV/0!</v>
      </c>
      <c r="U16" s="149"/>
      <c r="V16" s="148" t="e">
        <f>W15/V15</f>
        <v>#DIV/0!</v>
      </c>
      <c r="W16" s="149"/>
      <c r="X16" s="148" t="e">
        <f>Y15/X15</f>
        <v>#DIV/0!</v>
      </c>
      <c r="Y16" s="149"/>
      <c r="Z16" s="148" t="e">
        <f>AA15/Z15</f>
        <v>#DIV/0!</v>
      </c>
      <c r="AA16" s="149"/>
      <c r="AB16" s="148" t="e">
        <f>AC15/AB15</f>
        <v>#DIV/0!</v>
      </c>
      <c r="AC16" s="149"/>
      <c r="AD16" s="148">
        <f>AE15/AD15</f>
        <v>0</v>
      </c>
      <c r="AE16" s="149"/>
      <c r="AF16" s="148" t="e">
        <f>AG15/AF15</f>
        <v>#DIV/0!</v>
      </c>
      <c r="AG16" s="149"/>
      <c r="AH16" s="148">
        <f>AI15/AH15</f>
        <v>0</v>
      </c>
      <c r="AI16" s="149"/>
    </row>
    <row r="17" spans="1:35" s="28" customFormat="1" ht="54" customHeight="1" thickTop="1" thickBot="1" x14ac:dyDescent="0.25">
      <c r="A17" s="164" t="s">
        <v>15</v>
      </c>
      <c r="B17" s="136" t="s">
        <v>16</v>
      </c>
      <c r="C17" s="136"/>
      <c r="D17" s="136"/>
      <c r="E17" s="170"/>
      <c r="F17" s="25" t="s">
        <v>17</v>
      </c>
      <c r="G17" s="25" t="s">
        <v>18</v>
      </c>
      <c r="H17" s="25" t="s">
        <v>19</v>
      </c>
      <c r="I17" s="26" t="s">
        <v>111</v>
      </c>
      <c r="J17" s="26" t="s">
        <v>69</v>
      </c>
      <c r="K17" s="27" t="s">
        <v>20</v>
      </c>
      <c r="L17" s="174" t="s">
        <v>21</v>
      </c>
      <c r="M17" s="175"/>
      <c r="N17" s="171" t="s">
        <v>22</v>
      </c>
      <c r="O17" s="172"/>
      <c r="P17" s="171" t="s">
        <v>23</v>
      </c>
      <c r="Q17" s="173"/>
      <c r="R17" s="168" t="s">
        <v>24</v>
      </c>
      <c r="S17" s="167"/>
      <c r="T17" s="166" t="s">
        <v>25</v>
      </c>
      <c r="U17" s="167"/>
      <c r="V17" s="166" t="s">
        <v>26</v>
      </c>
      <c r="W17" s="167"/>
      <c r="X17" s="166" t="s">
        <v>27</v>
      </c>
      <c r="Y17" s="167"/>
      <c r="Z17" s="166" t="s">
        <v>28</v>
      </c>
      <c r="AA17" s="167"/>
      <c r="AB17" s="166" t="s">
        <v>29</v>
      </c>
      <c r="AC17" s="168"/>
      <c r="AD17" s="169" t="s">
        <v>30</v>
      </c>
      <c r="AE17" s="167"/>
      <c r="AF17" s="166" t="s">
        <v>31</v>
      </c>
      <c r="AG17" s="167"/>
      <c r="AH17" s="166" t="s">
        <v>32</v>
      </c>
      <c r="AI17" s="176"/>
    </row>
    <row r="18" spans="1:35" s="28" customFormat="1" ht="27.6" customHeight="1" thickTop="1" thickBot="1" x14ac:dyDescent="0.25">
      <c r="A18" s="165"/>
      <c r="B18" s="159" t="s">
        <v>106</v>
      </c>
      <c r="C18" s="159"/>
      <c r="D18" s="159"/>
      <c r="E18" s="159"/>
      <c r="F18" s="159"/>
      <c r="G18" s="159"/>
      <c r="H18" s="159"/>
      <c r="I18" s="159"/>
      <c r="J18" s="159"/>
      <c r="K18" s="160"/>
      <c r="L18" s="34" t="s">
        <v>1</v>
      </c>
      <c r="M18" s="35" t="s">
        <v>2</v>
      </c>
      <c r="N18" s="34" t="s">
        <v>1</v>
      </c>
      <c r="O18" s="35" t="s">
        <v>2</v>
      </c>
      <c r="P18" s="34" t="s">
        <v>1</v>
      </c>
      <c r="Q18" s="35" t="s">
        <v>2</v>
      </c>
      <c r="R18" s="34" t="s">
        <v>1</v>
      </c>
      <c r="S18" s="35" t="s">
        <v>2</v>
      </c>
      <c r="T18" s="34" t="s">
        <v>1</v>
      </c>
      <c r="U18" s="35" t="s">
        <v>2</v>
      </c>
      <c r="V18" s="34" t="s">
        <v>1</v>
      </c>
      <c r="W18" s="35" t="s">
        <v>2</v>
      </c>
      <c r="X18" s="34" t="s">
        <v>1</v>
      </c>
      <c r="Y18" s="35" t="s">
        <v>2</v>
      </c>
      <c r="Z18" s="34" t="s">
        <v>1</v>
      </c>
      <c r="AA18" s="35" t="s">
        <v>2</v>
      </c>
      <c r="AB18" s="34" t="s">
        <v>1</v>
      </c>
      <c r="AC18" s="35" t="s">
        <v>2</v>
      </c>
      <c r="AD18" s="34" t="s">
        <v>1</v>
      </c>
      <c r="AE18" s="35" t="s">
        <v>2</v>
      </c>
      <c r="AF18" s="34" t="s">
        <v>1</v>
      </c>
      <c r="AG18" s="35" t="s">
        <v>2</v>
      </c>
      <c r="AH18" s="34" t="s">
        <v>1</v>
      </c>
      <c r="AI18" s="35" t="s">
        <v>2</v>
      </c>
    </row>
    <row r="19" spans="1:35" ht="131.25" customHeight="1" thickTop="1" x14ac:dyDescent="0.2">
      <c r="A19" s="43">
        <v>1</v>
      </c>
      <c r="B19" s="202" t="s">
        <v>121</v>
      </c>
      <c r="C19" s="203"/>
      <c r="D19" s="203"/>
      <c r="E19" s="204"/>
      <c r="F19" s="44" t="s">
        <v>71</v>
      </c>
      <c r="G19" s="45" t="s">
        <v>34</v>
      </c>
      <c r="H19" s="45" t="s">
        <v>39</v>
      </c>
      <c r="I19" s="46" t="s">
        <v>117</v>
      </c>
      <c r="J19" s="47" t="s">
        <v>122</v>
      </c>
      <c r="K19" s="48" t="s">
        <v>41</v>
      </c>
      <c r="L19" s="88">
        <v>1</v>
      </c>
      <c r="M19" s="87"/>
      <c r="N19" s="88">
        <v>1</v>
      </c>
      <c r="O19" s="87"/>
      <c r="P19" s="88">
        <v>1</v>
      </c>
      <c r="Q19" s="87"/>
      <c r="R19" s="88">
        <v>1</v>
      </c>
      <c r="S19" s="87"/>
      <c r="T19" s="88">
        <v>1</v>
      </c>
      <c r="U19" s="87"/>
      <c r="V19" s="88">
        <v>1</v>
      </c>
      <c r="W19" s="87"/>
      <c r="X19" s="88">
        <v>1</v>
      </c>
      <c r="Y19" s="87"/>
      <c r="Z19" s="88">
        <v>1</v>
      </c>
      <c r="AA19" s="87"/>
      <c r="AB19" s="88">
        <v>1</v>
      </c>
      <c r="AC19" s="87"/>
      <c r="AD19" s="88">
        <v>1</v>
      </c>
      <c r="AE19" s="87"/>
      <c r="AF19" s="88">
        <v>1</v>
      </c>
      <c r="AG19" s="87"/>
      <c r="AH19" s="88">
        <v>1</v>
      </c>
      <c r="AI19" s="87"/>
    </row>
    <row r="20" spans="1:35" ht="146.25" customHeight="1" x14ac:dyDescent="0.2">
      <c r="A20" s="49">
        <v>2</v>
      </c>
      <c r="B20" s="187" t="s">
        <v>135</v>
      </c>
      <c r="C20" s="188"/>
      <c r="D20" s="188"/>
      <c r="E20" s="189"/>
      <c r="F20" s="38" t="s">
        <v>71</v>
      </c>
      <c r="G20" s="38" t="s">
        <v>34</v>
      </c>
      <c r="H20" s="50" t="s">
        <v>40</v>
      </c>
      <c r="I20" s="51" t="s">
        <v>170</v>
      </c>
      <c r="J20" s="52" t="s">
        <v>120</v>
      </c>
      <c r="K20" s="53" t="s">
        <v>35</v>
      </c>
      <c r="L20" s="88"/>
      <c r="M20" s="87"/>
      <c r="N20" s="88">
        <v>1</v>
      </c>
      <c r="O20" s="87"/>
      <c r="P20" s="88"/>
      <c r="Q20" s="87"/>
      <c r="R20" s="88"/>
      <c r="S20" s="87"/>
      <c r="T20" s="88"/>
      <c r="U20" s="87"/>
      <c r="V20" s="88"/>
      <c r="W20" s="87"/>
      <c r="X20" s="88"/>
      <c r="Y20" s="87"/>
      <c r="Z20" s="88">
        <v>1</v>
      </c>
      <c r="AA20" s="87"/>
      <c r="AB20" s="88"/>
      <c r="AC20" s="87"/>
      <c r="AD20" s="88"/>
      <c r="AE20" s="87"/>
      <c r="AF20" s="88"/>
      <c r="AG20" s="87"/>
      <c r="AH20" s="88"/>
      <c r="AI20" s="87"/>
    </row>
    <row r="21" spans="1:35" ht="99.75" customHeight="1" x14ac:dyDescent="0.2">
      <c r="A21" s="49">
        <v>4</v>
      </c>
      <c r="B21" s="187" t="s">
        <v>97</v>
      </c>
      <c r="C21" s="188"/>
      <c r="D21" s="188"/>
      <c r="E21" s="189"/>
      <c r="F21" s="50" t="s">
        <v>72</v>
      </c>
      <c r="G21" s="45" t="s">
        <v>34</v>
      </c>
      <c r="H21" s="50" t="s">
        <v>42</v>
      </c>
      <c r="I21" s="51" t="s">
        <v>117</v>
      </c>
      <c r="J21" s="52" t="s">
        <v>123</v>
      </c>
      <c r="K21" s="54" t="s">
        <v>41</v>
      </c>
      <c r="L21" s="88">
        <v>1</v>
      </c>
      <c r="M21" s="87"/>
      <c r="N21" s="88">
        <v>1</v>
      </c>
      <c r="O21" s="87"/>
      <c r="P21" s="88">
        <v>1</v>
      </c>
      <c r="Q21" s="87"/>
      <c r="R21" s="88">
        <v>1</v>
      </c>
      <c r="S21" s="87"/>
      <c r="T21" s="88">
        <v>1</v>
      </c>
      <c r="U21" s="87"/>
      <c r="V21" s="88">
        <v>1</v>
      </c>
      <c r="W21" s="87"/>
      <c r="X21" s="88">
        <v>1</v>
      </c>
      <c r="Y21" s="87"/>
      <c r="Z21" s="88">
        <v>1</v>
      </c>
      <c r="AA21" s="87"/>
      <c r="AB21" s="88">
        <v>1</v>
      </c>
      <c r="AC21" s="87"/>
      <c r="AD21" s="88">
        <v>1</v>
      </c>
      <c r="AE21" s="87"/>
      <c r="AF21" s="88">
        <v>1</v>
      </c>
      <c r="AG21" s="87"/>
      <c r="AH21" s="88">
        <v>1</v>
      </c>
      <c r="AI21" s="87"/>
    </row>
    <row r="22" spans="1:35" ht="99.75" customHeight="1" thickBot="1" x14ac:dyDescent="0.25">
      <c r="A22" s="89">
        <v>5</v>
      </c>
      <c r="B22" s="201" t="s">
        <v>159</v>
      </c>
      <c r="C22" s="201"/>
      <c r="D22" s="201"/>
      <c r="E22" s="201"/>
      <c r="F22" s="38" t="s">
        <v>160</v>
      </c>
      <c r="G22" s="38" t="s">
        <v>34</v>
      </c>
      <c r="H22" s="38" t="s">
        <v>161</v>
      </c>
      <c r="I22" s="41" t="s">
        <v>117</v>
      </c>
      <c r="J22" s="38" t="s">
        <v>123</v>
      </c>
      <c r="K22" s="61" t="s">
        <v>41</v>
      </c>
      <c r="L22" s="88">
        <v>1</v>
      </c>
      <c r="M22" s="90"/>
      <c r="N22" s="88">
        <v>1</v>
      </c>
      <c r="O22" s="90"/>
      <c r="P22" s="88">
        <v>1</v>
      </c>
      <c r="Q22" s="90"/>
      <c r="R22" s="88">
        <v>1</v>
      </c>
      <c r="S22" s="90"/>
      <c r="T22" s="88">
        <v>1</v>
      </c>
      <c r="U22" s="90"/>
      <c r="V22" s="88">
        <v>1</v>
      </c>
      <c r="W22" s="90"/>
      <c r="X22" s="88">
        <v>1</v>
      </c>
      <c r="Y22" s="90"/>
      <c r="Z22" s="88">
        <v>1</v>
      </c>
      <c r="AA22" s="90"/>
      <c r="AB22" s="88">
        <v>1</v>
      </c>
      <c r="AC22" s="90"/>
      <c r="AD22" s="88">
        <v>1</v>
      </c>
      <c r="AE22" s="90"/>
      <c r="AF22" s="88">
        <v>1</v>
      </c>
      <c r="AG22" s="90"/>
      <c r="AH22" s="88">
        <v>1</v>
      </c>
      <c r="AI22" s="90"/>
    </row>
    <row r="23" spans="1:35" s="24" customFormat="1" ht="19.5" customHeight="1" thickTop="1" x14ac:dyDescent="0.2">
      <c r="A23" s="150" t="s">
        <v>36</v>
      </c>
      <c r="B23" s="193"/>
      <c r="C23" s="193"/>
      <c r="D23" s="193"/>
      <c r="E23" s="193"/>
      <c r="F23" s="194"/>
      <c r="G23" s="195" t="s">
        <v>37</v>
      </c>
      <c r="H23" s="196"/>
      <c r="I23" s="196"/>
      <c r="J23" s="196"/>
      <c r="K23" s="197" t="s">
        <v>1</v>
      </c>
      <c r="L23" s="29">
        <f t="shared" ref="L23:AI23" si="1">SUM(L19:L22)</f>
        <v>3</v>
      </c>
      <c r="M23" s="30">
        <f t="shared" si="1"/>
        <v>0</v>
      </c>
      <c r="N23" s="29">
        <f t="shared" si="1"/>
        <v>4</v>
      </c>
      <c r="O23" s="30">
        <f t="shared" si="1"/>
        <v>0</v>
      </c>
      <c r="P23" s="29">
        <f t="shared" si="1"/>
        <v>3</v>
      </c>
      <c r="Q23" s="30">
        <f t="shared" si="1"/>
        <v>0</v>
      </c>
      <c r="R23" s="29">
        <f t="shared" si="1"/>
        <v>3</v>
      </c>
      <c r="S23" s="30">
        <f t="shared" si="1"/>
        <v>0</v>
      </c>
      <c r="T23" s="29">
        <f t="shared" si="1"/>
        <v>3</v>
      </c>
      <c r="U23" s="30">
        <f t="shared" si="1"/>
        <v>0</v>
      </c>
      <c r="V23" s="29">
        <f t="shared" si="1"/>
        <v>3</v>
      </c>
      <c r="W23" s="30">
        <f t="shared" si="1"/>
        <v>0</v>
      </c>
      <c r="X23" s="29">
        <f t="shared" si="1"/>
        <v>3</v>
      </c>
      <c r="Y23" s="30">
        <f t="shared" si="1"/>
        <v>0</v>
      </c>
      <c r="Z23" s="29">
        <f t="shared" si="1"/>
        <v>4</v>
      </c>
      <c r="AA23" s="30">
        <f t="shared" si="1"/>
        <v>0</v>
      </c>
      <c r="AB23" s="29">
        <f t="shared" si="1"/>
        <v>3</v>
      </c>
      <c r="AC23" s="30">
        <f t="shared" si="1"/>
        <v>0</v>
      </c>
      <c r="AD23" s="29">
        <f t="shared" si="1"/>
        <v>3</v>
      </c>
      <c r="AE23" s="30">
        <f t="shared" si="1"/>
        <v>0</v>
      </c>
      <c r="AF23" s="29">
        <f t="shared" si="1"/>
        <v>3</v>
      </c>
      <c r="AG23" s="30">
        <f t="shared" si="1"/>
        <v>0</v>
      </c>
      <c r="AH23" s="29">
        <f t="shared" si="1"/>
        <v>3</v>
      </c>
      <c r="AI23" s="30">
        <f t="shared" si="1"/>
        <v>0</v>
      </c>
    </row>
    <row r="24" spans="1:35" s="24" customFormat="1" ht="19.5" customHeight="1" thickBot="1" x14ac:dyDescent="0.25">
      <c r="A24" s="153"/>
      <c r="B24" s="154"/>
      <c r="C24" s="154"/>
      <c r="D24" s="154"/>
      <c r="E24" s="154"/>
      <c r="F24" s="155"/>
      <c r="G24" s="198" t="s">
        <v>38</v>
      </c>
      <c r="H24" s="199"/>
      <c r="I24" s="199"/>
      <c r="J24" s="199"/>
      <c r="K24" s="200"/>
      <c r="L24" s="148">
        <f>M23/L23</f>
        <v>0</v>
      </c>
      <c r="M24" s="149"/>
      <c r="N24" s="148">
        <f>O23/N23</f>
        <v>0</v>
      </c>
      <c r="O24" s="149"/>
      <c r="P24" s="148">
        <f>Q23/P23</f>
        <v>0</v>
      </c>
      <c r="Q24" s="149"/>
      <c r="R24" s="148">
        <f>S23/R23</f>
        <v>0</v>
      </c>
      <c r="S24" s="149"/>
      <c r="T24" s="148">
        <f>U23/T23</f>
        <v>0</v>
      </c>
      <c r="U24" s="149"/>
      <c r="V24" s="148">
        <f>W23/V23</f>
        <v>0</v>
      </c>
      <c r="W24" s="149"/>
      <c r="X24" s="148">
        <f>Y23/X23</f>
        <v>0</v>
      </c>
      <c r="Y24" s="149"/>
      <c r="Z24" s="148">
        <f>AA23/Z23</f>
        <v>0</v>
      </c>
      <c r="AA24" s="149"/>
      <c r="AB24" s="148">
        <f>AC23/AB23</f>
        <v>0</v>
      </c>
      <c r="AC24" s="149"/>
      <c r="AD24" s="148">
        <f>AE23/AD23</f>
        <v>0</v>
      </c>
      <c r="AE24" s="149"/>
      <c r="AF24" s="148">
        <f>AG23/AF23</f>
        <v>0</v>
      </c>
      <c r="AG24" s="149"/>
      <c r="AH24" s="148">
        <f>AI23/AH23</f>
        <v>0</v>
      </c>
      <c r="AI24" s="149"/>
    </row>
    <row r="25" spans="1:35" s="28" customFormat="1" ht="59.25" customHeight="1" thickTop="1" thickBot="1" x14ac:dyDescent="0.25">
      <c r="A25" s="164" t="s">
        <v>15</v>
      </c>
      <c r="B25" s="136" t="s">
        <v>16</v>
      </c>
      <c r="C25" s="136"/>
      <c r="D25" s="136"/>
      <c r="E25" s="170"/>
      <c r="F25" s="25" t="s">
        <v>17</v>
      </c>
      <c r="G25" s="25" t="s">
        <v>18</v>
      </c>
      <c r="H25" s="25" t="s">
        <v>19</v>
      </c>
      <c r="I25" s="26" t="s">
        <v>111</v>
      </c>
      <c r="J25" s="26" t="s">
        <v>69</v>
      </c>
      <c r="K25" s="27" t="s">
        <v>20</v>
      </c>
      <c r="L25" s="174" t="s">
        <v>21</v>
      </c>
      <c r="M25" s="175"/>
      <c r="N25" s="171" t="s">
        <v>22</v>
      </c>
      <c r="O25" s="172"/>
      <c r="P25" s="171" t="s">
        <v>23</v>
      </c>
      <c r="Q25" s="173"/>
      <c r="R25" s="168" t="s">
        <v>24</v>
      </c>
      <c r="S25" s="167"/>
      <c r="T25" s="166" t="s">
        <v>25</v>
      </c>
      <c r="U25" s="167"/>
      <c r="V25" s="166" t="s">
        <v>26</v>
      </c>
      <c r="W25" s="167"/>
      <c r="X25" s="166" t="s">
        <v>27</v>
      </c>
      <c r="Y25" s="167"/>
      <c r="Z25" s="166" t="s">
        <v>28</v>
      </c>
      <c r="AA25" s="167"/>
      <c r="AB25" s="166" t="s">
        <v>29</v>
      </c>
      <c r="AC25" s="168"/>
      <c r="AD25" s="169" t="s">
        <v>30</v>
      </c>
      <c r="AE25" s="167"/>
      <c r="AF25" s="166" t="s">
        <v>31</v>
      </c>
      <c r="AG25" s="167"/>
      <c r="AH25" s="166" t="s">
        <v>32</v>
      </c>
      <c r="AI25" s="176"/>
    </row>
    <row r="26" spans="1:35" s="28" customFormat="1" ht="29.45" customHeight="1" thickTop="1" thickBot="1" x14ac:dyDescent="0.25">
      <c r="A26" s="165"/>
      <c r="B26" s="159" t="s">
        <v>44</v>
      </c>
      <c r="C26" s="159"/>
      <c r="D26" s="159"/>
      <c r="E26" s="159"/>
      <c r="F26" s="159"/>
      <c r="G26" s="159"/>
      <c r="H26" s="159"/>
      <c r="I26" s="159"/>
      <c r="J26" s="159"/>
      <c r="K26" s="160"/>
      <c r="L26" s="34" t="s">
        <v>1</v>
      </c>
      <c r="M26" s="35" t="s">
        <v>2</v>
      </c>
      <c r="N26" s="34" t="s">
        <v>1</v>
      </c>
      <c r="O26" s="35" t="s">
        <v>2</v>
      </c>
      <c r="P26" s="34" t="s">
        <v>1</v>
      </c>
      <c r="Q26" s="35" t="s">
        <v>2</v>
      </c>
      <c r="R26" s="34" t="s">
        <v>1</v>
      </c>
      <c r="S26" s="35" t="s">
        <v>2</v>
      </c>
      <c r="T26" s="34" t="s">
        <v>1</v>
      </c>
      <c r="U26" s="35" t="s">
        <v>2</v>
      </c>
      <c r="V26" s="34" t="s">
        <v>1</v>
      </c>
      <c r="W26" s="35" t="s">
        <v>2</v>
      </c>
      <c r="X26" s="34" t="s">
        <v>1</v>
      </c>
      <c r="Y26" s="35" t="s">
        <v>2</v>
      </c>
      <c r="Z26" s="34" t="s">
        <v>1</v>
      </c>
      <c r="AA26" s="35" t="s">
        <v>2</v>
      </c>
      <c r="AB26" s="34" t="s">
        <v>1</v>
      </c>
      <c r="AC26" s="35" t="s">
        <v>2</v>
      </c>
      <c r="AD26" s="34" t="s">
        <v>1</v>
      </c>
      <c r="AE26" s="35" t="s">
        <v>2</v>
      </c>
      <c r="AF26" s="34" t="s">
        <v>1</v>
      </c>
      <c r="AG26" s="35" t="s">
        <v>2</v>
      </c>
      <c r="AH26" s="34" t="s">
        <v>1</v>
      </c>
      <c r="AI26" s="35" t="s">
        <v>2</v>
      </c>
    </row>
    <row r="27" spans="1:35" s="86" customFormat="1" ht="60" customHeight="1" thickTop="1" thickBot="1" x14ac:dyDescent="0.25">
      <c r="A27" s="78">
        <v>1</v>
      </c>
      <c r="B27" s="190" t="s">
        <v>165</v>
      </c>
      <c r="C27" s="191"/>
      <c r="D27" s="191"/>
      <c r="E27" s="192"/>
      <c r="F27" s="79" t="s">
        <v>33</v>
      </c>
      <c r="G27" s="80" t="s">
        <v>34</v>
      </c>
      <c r="H27" s="80" t="s">
        <v>43</v>
      </c>
      <c r="I27" s="81" t="s">
        <v>24</v>
      </c>
      <c r="J27" s="82" t="s">
        <v>136</v>
      </c>
      <c r="K27" s="83" t="s">
        <v>35</v>
      </c>
      <c r="L27" s="88"/>
      <c r="M27" s="84"/>
      <c r="N27" s="88"/>
      <c r="O27" s="84"/>
      <c r="P27" s="88"/>
      <c r="Q27" s="84"/>
      <c r="R27" s="88">
        <v>1</v>
      </c>
      <c r="S27" s="85"/>
      <c r="T27" s="88"/>
      <c r="U27" s="84"/>
      <c r="V27" s="88"/>
      <c r="W27" s="84"/>
      <c r="X27" s="88"/>
      <c r="Y27" s="85"/>
      <c r="Z27" s="88"/>
      <c r="AA27" s="84"/>
      <c r="AB27" s="88"/>
      <c r="AC27" s="84"/>
      <c r="AD27" s="88"/>
      <c r="AE27" s="84"/>
      <c r="AF27" s="88"/>
      <c r="AG27" s="84"/>
      <c r="AH27" s="88"/>
      <c r="AI27" s="84"/>
    </row>
    <row r="28" spans="1:35" ht="19.5" customHeight="1" thickTop="1" x14ac:dyDescent="0.2">
      <c r="A28" s="150" t="s">
        <v>36</v>
      </c>
      <c r="B28" s="151"/>
      <c r="C28" s="151"/>
      <c r="D28" s="151"/>
      <c r="E28" s="151"/>
      <c r="F28" s="152"/>
      <c r="G28" s="141" t="s">
        <v>37</v>
      </c>
      <c r="H28" s="142"/>
      <c r="I28" s="142"/>
      <c r="J28" s="142"/>
      <c r="K28" s="143" t="s">
        <v>1</v>
      </c>
      <c r="L28" s="4">
        <f t="shared" ref="L28:AI28" si="2">SUM(L27:L27)</f>
        <v>0</v>
      </c>
      <c r="M28" s="3">
        <f t="shared" si="2"/>
        <v>0</v>
      </c>
      <c r="N28" s="4">
        <f t="shared" si="2"/>
        <v>0</v>
      </c>
      <c r="O28" s="3">
        <f t="shared" si="2"/>
        <v>0</v>
      </c>
      <c r="P28" s="4">
        <f t="shared" si="2"/>
        <v>0</v>
      </c>
      <c r="Q28" s="3">
        <f t="shared" si="2"/>
        <v>0</v>
      </c>
      <c r="R28" s="4">
        <f t="shared" si="2"/>
        <v>1</v>
      </c>
      <c r="S28" s="3">
        <f t="shared" si="2"/>
        <v>0</v>
      </c>
      <c r="T28" s="4">
        <f t="shared" si="2"/>
        <v>0</v>
      </c>
      <c r="U28" s="3">
        <f t="shared" si="2"/>
        <v>0</v>
      </c>
      <c r="V28" s="4">
        <f t="shared" si="2"/>
        <v>0</v>
      </c>
      <c r="W28" s="3">
        <f t="shared" si="2"/>
        <v>0</v>
      </c>
      <c r="X28" s="4">
        <f t="shared" si="2"/>
        <v>0</v>
      </c>
      <c r="Y28" s="3">
        <f t="shared" si="2"/>
        <v>0</v>
      </c>
      <c r="Z28" s="4">
        <f t="shared" si="2"/>
        <v>0</v>
      </c>
      <c r="AA28" s="3">
        <f t="shared" si="2"/>
        <v>0</v>
      </c>
      <c r="AB28" s="4">
        <f t="shared" si="2"/>
        <v>0</v>
      </c>
      <c r="AC28" s="3">
        <f t="shared" si="2"/>
        <v>0</v>
      </c>
      <c r="AD28" s="4">
        <f t="shared" si="2"/>
        <v>0</v>
      </c>
      <c r="AE28" s="3">
        <f t="shared" si="2"/>
        <v>0</v>
      </c>
      <c r="AF28" s="4">
        <f t="shared" si="2"/>
        <v>0</v>
      </c>
      <c r="AG28" s="3">
        <f t="shared" si="2"/>
        <v>0</v>
      </c>
      <c r="AH28" s="4">
        <f t="shared" si="2"/>
        <v>0</v>
      </c>
      <c r="AI28" s="3">
        <f t="shared" si="2"/>
        <v>0</v>
      </c>
    </row>
    <row r="29" spans="1:35" ht="19.5" customHeight="1" thickBot="1" x14ac:dyDescent="0.25">
      <c r="A29" s="153"/>
      <c r="B29" s="154"/>
      <c r="C29" s="154"/>
      <c r="D29" s="154"/>
      <c r="E29" s="154"/>
      <c r="F29" s="155"/>
      <c r="G29" s="144" t="s">
        <v>38</v>
      </c>
      <c r="H29" s="145"/>
      <c r="I29" s="145"/>
      <c r="J29" s="145"/>
      <c r="K29" s="146"/>
      <c r="L29" s="238" t="e">
        <f>M28/L28</f>
        <v>#DIV/0!</v>
      </c>
      <c r="M29" s="239"/>
      <c r="N29" s="238" t="e">
        <f>O28/N28</f>
        <v>#DIV/0!</v>
      </c>
      <c r="O29" s="239"/>
      <c r="P29" s="238" t="e">
        <f>Q28/P28</f>
        <v>#DIV/0!</v>
      </c>
      <c r="Q29" s="239"/>
      <c r="R29" s="238">
        <f>S28/R28</f>
        <v>0</v>
      </c>
      <c r="S29" s="239"/>
      <c r="T29" s="238" t="e">
        <f>U28/T28</f>
        <v>#DIV/0!</v>
      </c>
      <c r="U29" s="239"/>
      <c r="V29" s="238" t="e">
        <f>W28/V28</f>
        <v>#DIV/0!</v>
      </c>
      <c r="W29" s="239"/>
      <c r="X29" s="238" t="e">
        <f>Y28/X28</f>
        <v>#DIV/0!</v>
      </c>
      <c r="Y29" s="239"/>
      <c r="Z29" s="238" t="e">
        <f>AA28/Z28</f>
        <v>#DIV/0!</v>
      </c>
      <c r="AA29" s="239"/>
      <c r="AB29" s="238" t="e">
        <f>AC28/AB28</f>
        <v>#DIV/0!</v>
      </c>
      <c r="AC29" s="239"/>
      <c r="AD29" s="238" t="e">
        <f>AE28/AD28</f>
        <v>#DIV/0!</v>
      </c>
      <c r="AE29" s="239"/>
      <c r="AF29" s="238" t="e">
        <f>AG28/AF28</f>
        <v>#DIV/0!</v>
      </c>
      <c r="AG29" s="239"/>
      <c r="AH29" s="238" t="e">
        <f>AI28/AH28</f>
        <v>#DIV/0!</v>
      </c>
      <c r="AI29" s="239"/>
    </row>
    <row r="30" spans="1:35" s="28" customFormat="1" ht="52.5" customHeight="1" thickTop="1" thickBot="1" x14ac:dyDescent="0.25">
      <c r="A30" s="164" t="s">
        <v>15</v>
      </c>
      <c r="B30" s="136" t="s">
        <v>16</v>
      </c>
      <c r="C30" s="136"/>
      <c r="D30" s="136"/>
      <c r="E30" s="170"/>
      <c r="F30" s="25" t="s">
        <v>17</v>
      </c>
      <c r="G30" s="25" t="s">
        <v>18</v>
      </c>
      <c r="H30" s="25" t="s">
        <v>19</v>
      </c>
      <c r="I30" s="26" t="s">
        <v>111</v>
      </c>
      <c r="J30" s="26" t="s">
        <v>69</v>
      </c>
      <c r="K30" s="27" t="s">
        <v>20</v>
      </c>
      <c r="L30" s="174" t="s">
        <v>21</v>
      </c>
      <c r="M30" s="175"/>
      <c r="N30" s="171" t="s">
        <v>22</v>
      </c>
      <c r="O30" s="172"/>
      <c r="P30" s="171" t="s">
        <v>23</v>
      </c>
      <c r="Q30" s="173"/>
      <c r="R30" s="168" t="s">
        <v>24</v>
      </c>
      <c r="S30" s="167"/>
      <c r="T30" s="166" t="s">
        <v>25</v>
      </c>
      <c r="U30" s="167"/>
      <c r="V30" s="166" t="s">
        <v>26</v>
      </c>
      <c r="W30" s="167"/>
      <c r="X30" s="166" t="s">
        <v>27</v>
      </c>
      <c r="Y30" s="167"/>
      <c r="Z30" s="166" t="s">
        <v>28</v>
      </c>
      <c r="AA30" s="167"/>
      <c r="AB30" s="166" t="s">
        <v>29</v>
      </c>
      <c r="AC30" s="168"/>
      <c r="AD30" s="169" t="s">
        <v>30</v>
      </c>
      <c r="AE30" s="167"/>
      <c r="AF30" s="166" t="s">
        <v>31</v>
      </c>
      <c r="AG30" s="167"/>
      <c r="AH30" s="166" t="s">
        <v>32</v>
      </c>
      <c r="AI30" s="176"/>
    </row>
    <row r="31" spans="1:35" s="28" customFormat="1" ht="26.45" customHeight="1" thickTop="1" thickBot="1" x14ac:dyDescent="0.25">
      <c r="A31" s="165"/>
      <c r="B31" s="159" t="s">
        <v>76</v>
      </c>
      <c r="C31" s="159"/>
      <c r="D31" s="159"/>
      <c r="E31" s="159"/>
      <c r="F31" s="159"/>
      <c r="G31" s="159"/>
      <c r="H31" s="159"/>
      <c r="I31" s="159"/>
      <c r="J31" s="159"/>
      <c r="K31" s="160"/>
      <c r="L31" s="34" t="s">
        <v>1</v>
      </c>
      <c r="M31" s="35" t="s">
        <v>2</v>
      </c>
      <c r="N31" s="34" t="s">
        <v>1</v>
      </c>
      <c r="O31" s="35" t="s">
        <v>2</v>
      </c>
      <c r="P31" s="34" t="s">
        <v>1</v>
      </c>
      <c r="Q31" s="35" t="s">
        <v>2</v>
      </c>
      <c r="R31" s="34" t="s">
        <v>1</v>
      </c>
      <c r="S31" s="35" t="s">
        <v>2</v>
      </c>
      <c r="T31" s="34" t="s">
        <v>1</v>
      </c>
      <c r="U31" s="35" t="s">
        <v>2</v>
      </c>
      <c r="V31" s="34" t="s">
        <v>1</v>
      </c>
      <c r="W31" s="35" t="s">
        <v>2</v>
      </c>
      <c r="X31" s="34" t="s">
        <v>1</v>
      </c>
      <c r="Y31" s="35" t="s">
        <v>2</v>
      </c>
      <c r="Z31" s="34" t="s">
        <v>1</v>
      </c>
      <c r="AA31" s="35" t="s">
        <v>2</v>
      </c>
      <c r="AB31" s="34" t="s">
        <v>1</v>
      </c>
      <c r="AC31" s="35" t="s">
        <v>2</v>
      </c>
      <c r="AD31" s="34" t="s">
        <v>1</v>
      </c>
      <c r="AE31" s="35" t="s">
        <v>2</v>
      </c>
      <c r="AF31" s="34" t="s">
        <v>1</v>
      </c>
      <c r="AG31" s="35" t="s">
        <v>2</v>
      </c>
      <c r="AH31" s="34" t="s">
        <v>1</v>
      </c>
      <c r="AI31" s="35" t="s">
        <v>2</v>
      </c>
    </row>
    <row r="32" spans="1:35" ht="47.25" customHeight="1" thickTop="1" x14ac:dyDescent="0.2">
      <c r="A32" s="55">
        <v>1</v>
      </c>
      <c r="B32" s="184" t="s">
        <v>68</v>
      </c>
      <c r="C32" s="185"/>
      <c r="D32" s="185"/>
      <c r="E32" s="186"/>
      <c r="F32" s="56" t="s">
        <v>33</v>
      </c>
      <c r="G32" s="56" t="s">
        <v>34</v>
      </c>
      <c r="H32" s="56" t="s">
        <v>46</v>
      </c>
      <c r="I32" s="39" t="s">
        <v>167</v>
      </c>
      <c r="J32" s="38" t="s">
        <v>126</v>
      </c>
      <c r="K32" s="57" t="s">
        <v>113</v>
      </c>
      <c r="L32" s="88"/>
      <c r="M32" s="90"/>
      <c r="N32" s="88"/>
      <c r="O32" s="87"/>
      <c r="P32" s="88"/>
      <c r="Q32" s="87"/>
      <c r="R32" s="88"/>
      <c r="S32" s="87"/>
      <c r="T32" s="88"/>
      <c r="U32" s="90"/>
      <c r="V32" s="88"/>
      <c r="W32" s="87"/>
      <c r="X32" s="88"/>
      <c r="Y32" s="87"/>
      <c r="Z32" s="88">
        <v>1</v>
      </c>
      <c r="AA32" s="87"/>
      <c r="AB32" s="88"/>
      <c r="AC32" s="91"/>
      <c r="AD32" s="88"/>
      <c r="AE32" s="91"/>
      <c r="AF32" s="88"/>
      <c r="AG32" s="91"/>
      <c r="AH32" s="88"/>
      <c r="AI32" s="90"/>
    </row>
    <row r="33" spans="1:35" ht="97.5" customHeight="1" x14ac:dyDescent="0.2">
      <c r="A33" s="55">
        <v>2</v>
      </c>
      <c r="B33" s="184" t="s">
        <v>79</v>
      </c>
      <c r="C33" s="185"/>
      <c r="D33" s="185"/>
      <c r="E33" s="186"/>
      <c r="F33" s="56" t="s">
        <v>33</v>
      </c>
      <c r="G33" s="56" t="s">
        <v>143</v>
      </c>
      <c r="H33" s="56" t="s">
        <v>46</v>
      </c>
      <c r="I33" s="39" t="s">
        <v>29</v>
      </c>
      <c r="J33" s="38" t="s">
        <v>126</v>
      </c>
      <c r="K33" s="57" t="s">
        <v>35</v>
      </c>
      <c r="L33" s="88"/>
      <c r="M33" s="90"/>
      <c r="N33" s="88"/>
      <c r="O33" s="87"/>
      <c r="P33" s="88"/>
      <c r="Q33" s="90"/>
      <c r="R33" s="88"/>
      <c r="S33" s="91"/>
      <c r="T33" s="88"/>
      <c r="U33" s="90"/>
      <c r="V33" s="88"/>
      <c r="W33" s="91"/>
      <c r="X33" s="88"/>
      <c r="Y33" s="90"/>
      <c r="Z33" s="88"/>
      <c r="AA33" s="91"/>
      <c r="AB33" s="88">
        <v>1</v>
      </c>
      <c r="AC33" s="87"/>
      <c r="AD33" s="88"/>
      <c r="AE33" s="91"/>
      <c r="AF33" s="88"/>
      <c r="AG33" s="91"/>
      <c r="AH33" s="88"/>
      <c r="AI33" s="90"/>
    </row>
    <row r="34" spans="1:35" ht="151.5" customHeight="1" x14ac:dyDescent="0.2">
      <c r="A34" s="43">
        <v>3</v>
      </c>
      <c r="B34" s="178" t="s">
        <v>137</v>
      </c>
      <c r="C34" s="179"/>
      <c r="D34" s="179"/>
      <c r="E34" s="180"/>
      <c r="F34" s="56" t="s">
        <v>144</v>
      </c>
      <c r="G34" s="45" t="s">
        <v>145</v>
      </c>
      <c r="H34" s="45" t="s">
        <v>48</v>
      </c>
      <c r="I34" s="47" t="s">
        <v>21</v>
      </c>
      <c r="J34" s="38" t="s">
        <v>138</v>
      </c>
      <c r="K34" s="59" t="s">
        <v>166</v>
      </c>
      <c r="L34" s="88">
        <v>1</v>
      </c>
      <c r="M34" s="93"/>
      <c r="N34" s="88"/>
      <c r="O34" s="90"/>
      <c r="P34" s="88"/>
      <c r="Q34" s="93"/>
      <c r="R34" s="88"/>
      <c r="S34" s="94"/>
      <c r="T34" s="88"/>
      <c r="U34" s="87"/>
      <c r="V34" s="88"/>
      <c r="W34" s="87"/>
      <c r="X34" s="88"/>
      <c r="Y34" s="94"/>
      <c r="Z34" s="88"/>
      <c r="AA34" s="93"/>
      <c r="AB34" s="88"/>
      <c r="AC34" s="93"/>
      <c r="AD34" s="88"/>
      <c r="AE34" s="93"/>
      <c r="AF34" s="88"/>
      <c r="AG34" s="91"/>
      <c r="AH34" s="88"/>
      <c r="AI34" s="87"/>
    </row>
    <row r="35" spans="1:35" ht="93.75" customHeight="1" x14ac:dyDescent="0.2">
      <c r="A35" s="60">
        <v>4</v>
      </c>
      <c r="B35" s="181" t="s">
        <v>49</v>
      </c>
      <c r="C35" s="182"/>
      <c r="D35" s="182"/>
      <c r="E35" s="183"/>
      <c r="F35" s="38" t="s">
        <v>80</v>
      </c>
      <c r="G35" s="50" t="s">
        <v>34</v>
      </c>
      <c r="H35" s="50" t="s">
        <v>50</v>
      </c>
      <c r="I35" s="51" t="s">
        <v>117</v>
      </c>
      <c r="J35" s="52" t="s">
        <v>128</v>
      </c>
      <c r="K35" s="61" t="s">
        <v>41</v>
      </c>
      <c r="L35" s="88">
        <v>1</v>
      </c>
      <c r="M35" s="87"/>
      <c r="N35" s="88">
        <v>1</v>
      </c>
      <c r="O35" s="87"/>
      <c r="P35" s="88">
        <v>1</v>
      </c>
      <c r="Q35" s="87"/>
      <c r="R35" s="88">
        <v>1</v>
      </c>
      <c r="S35" s="87"/>
      <c r="T35" s="88">
        <v>1</v>
      </c>
      <c r="U35" s="87"/>
      <c r="V35" s="88">
        <v>1</v>
      </c>
      <c r="W35" s="87"/>
      <c r="X35" s="88">
        <v>1</v>
      </c>
      <c r="Y35" s="87"/>
      <c r="Z35" s="88">
        <v>1</v>
      </c>
      <c r="AA35" s="87"/>
      <c r="AB35" s="88">
        <v>1</v>
      </c>
      <c r="AC35" s="87"/>
      <c r="AD35" s="88">
        <v>1</v>
      </c>
      <c r="AE35" s="87"/>
      <c r="AF35" s="88">
        <v>1</v>
      </c>
      <c r="AG35" s="87"/>
      <c r="AH35" s="88">
        <v>1</v>
      </c>
      <c r="AI35" s="87"/>
    </row>
    <row r="36" spans="1:35" ht="93.75" customHeight="1" x14ac:dyDescent="0.2">
      <c r="A36" s="60">
        <v>5</v>
      </c>
      <c r="B36" s="181" t="s">
        <v>51</v>
      </c>
      <c r="C36" s="182"/>
      <c r="D36" s="182"/>
      <c r="E36" s="183"/>
      <c r="F36" s="38" t="s">
        <v>33</v>
      </c>
      <c r="G36" s="38" t="s">
        <v>80</v>
      </c>
      <c r="H36" s="50" t="s">
        <v>52</v>
      </c>
      <c r="I36" s="51" t="s">
        <v>117</v>
      </c>
      <c r="J36" s="52" t="s">
        <v>129</v>
      </c>
      <c r="K36" s="61" t="s">
        <v>114</v>
      </c>
      <c r="L36" s="88"/>
      <c r="M36" s="87"/>
      <c r="N36" s="88"/>
      <c r="O36" s="87"/>
      <c r="P36" s="88"/>
      <c r="Q36" s="87"/>
      <c r="R36" s="88"/>
      <c r="S36" s="87"/>
      <c r="T36" s="88"/>
      <c r="U36" s="87"/>
      <c r="V36" s="88"/>
      <c r="W36" s="87"/>
      <c r="X36" s="88"/>
      <c r="Y36" s="87"/>
      <c r="Z36" s="88"/>
      <c r="AA36" s="87"/>
      <c r="AB36" s="88"/>
      <c r="AC36" s="87"/>
      <c r="AD36" s="88"/>
      <c r="AE36" s="87"/>
      <c r="AF36" s="88"/>
      <c r="AG36" s="87"/>
      <c r="AH36" s="88"/>
      <c r="AI36" s="87"/>
    </row>
    <row r="37" spans="1:35" ht="62.25" customHeight="1" x14ac:dyDescent="0.2">
      <c r="A37" s="60">
        <v>6</v>
      </c>
      <c r="B37" s="181" t="s">
        <v>53</v>
      </c>
      <c r="C37" s="182"/>
      <c r="D37" s="182"/>
      <c r="E37" s="183"/>
      <c r="F37" s="38" t="s">
        <v>81</v>
      </c>
      <c r="G37" s="50" t="s">
        <v>34</v>
      </c>
      <c r="H37" s="50" t="s">
        <v>54</v>
      </c>
      <c r="I37" s="51" t="s">
        <v>115</v>
      </c>
      <c r="J37" s="52" t="s">
        <v>127</v>
      </c>
      <c r="K37" s="61" t="s">
        <v>55</v>
      </c>
      <c r="L37" s="88">
        <v>1</v>
      </c>
      <c r="M37" s="87"/>
      <c r="N37" s="88"/>
      <c r="O37" s="94"/>
      <c r="P37" s="88"/>
      <c r="Q37" s="94"/>
      <c r="R37" s="88">
        <v>1</v>
      </c>
      <c r="S37" s="87"/>
      <c r="T37" s="88"/>
      <c r="U37" s="94"/>
      <c r="V37" s="88"/>
      <c r="W37" s="94"/>
      <c r="X37" s="88">
        <v>1</v>
      </c>
      <c r="Y37" s="87"/>
      <c r="Z37" s="88"/>
      <c r="AA37" s="94"/>
      <c r="AB37" s="88"/>
      <c r="AC37" s="94"/>
      <c r="AD37" s="88">
        <v>1</v>
      </c>
      <c r="AE37" s="87"/>
      <c r="AF37" s="88"/>
      <c r="AG37" s="94"/>
      <c r="AH37" s="88"/>
      <c r="AI37" s="94"/>
    </row>
    <row r="38" spans="1:35" ht="59.25" customHeight="1" x14ac:dyDescent="0.2">
      <c r="A38" s="60">
        <v>7</v>
      </c>
      <c r="B38" s="181" t="s">
        <v>56</v>
      </c>
      <c r="C38" s="182"/>
      <c r="D38" s="182"/>
      <c r="E38" s="183"/>
      <c r="F38" s="38" t="s">
        <v>81</v>
      </c>
      <c r="G38" s="50" t="s">
        <v>34</v>
      </c>
      <c r="H38" s="50" t="s">
        <v>57</v>
      </c>
      <c r="I38" s="51" t="s">
        <v>115</v>
      </c>
      <c r="J38" s="52" t="s">
        <v>129</v>
      </c>
      <c r="K38" s="61" t="s">
        <v>116</v>
      </c>
      <c r="L38" s="88">
        <v>1</v>
      </c>
      <c r="M38" s="87"/>
      <c r="N38" s="88"/>
      <c r="O38" s="94"/>
      <c r="P38" s="88"/>
      <c r="Q38" s="94"/>
      <c r="R38" s="88">
        <v>1</v>
      </c>
      <c r="S38" s="87"/>
      <c r="T38" s="88"/>
      <c r="U38" s="94"/>
      <c r="V38" s="88"/>
      <c r="W38" s="94"/>
      <c r="X38" s="88">
        <v>1</v>
      </c>
      <c r="Y38" s="87"/>
      <c r="Z38" s="88"/>
      <c r="AA38" s="94"/>
      <c r="AB38" s="88"/>
      <c r="AC38" s="94"/>
      <c r="AD38" s="88">
        <v>1</v>
      </c>
      <c r="AE38" s="87"/>
      <c r="AF38" s="88"/>
      <c r="AG38" s="94"/>
      <c r="AH38" s="88"/>
      <c r="AI38" s="94"/>
    </row>
    <row r="39" spans="1:35" ht="80.25" customHeight="1" x14ac:dyDescent="0.2">
      <c r="A39" s="60">
        <v>8</v>
      </c>
      <c r="B39" s="181" t="s">
        <v>85</v>
      </c>
      <c r="C39" s="182"/>
      <c r="D39" s="182"/>
      <c r="E39" s="183"/>
      <c r="F39" s="38" t="s">
        <v>33</v>
      </c>
      <c r="G39" s="50" t="s">
        <v>34</v>
      </c>
      <c r="H39" s="50" t="s">
        <v>58</v>
      </c>
      <c r="I39" s="51" t="s">
        <v>112</v>
      </c>
      <c r="J39" s="52" t="s">
        <v>130</v>
      </c>
      <c r="K39" s="61" t="s">
        <v>47</v>
      </c>
      <c r="L39" s="88"/>
      <c r="M39" s="94"/>
      <c r="N39" s="88"/>
      <c r="O39" s="94"/>
      <c r="P39" s="88"/>
      <c r="Q39" s="94"/>
      <c r="R39" s="88"/>
      <c r="S39" s="94"/>
      <c r="T39" s="88"/>
      <c r="U39" s="87"/>
      <c r="V39" s="88">
        <v>1</v>
      </c>
      <c r="W39" s="87"/>
      <c r="X39" s="88"/>
      <c r="Y39" s="87"/>
      <c r="Z39" s="88"/>
      <c r="AA39" s="87"/>
      <c r="AB39" s="88"/>
      <c r="AC39" s="94"/>
      <c r="AD39" s="88"/>
      <c r="AE39" s="94"/>
      <c r="AF39" s="88"/>
      <c r="AG39" s="87"/>
      <c r="AH39" s="88">
        <v>1</v>
      </c>
      <c r="AI39" s="87"/>
    </row>
    <row r="40" spans="1:35" ht="112.5" customHeight="1" x14ac:dyDescent="0.2">
      <c r="A40" s="60">
        <v>9</v>
      </c>
      <c r="B40" s="181" t="s">
        <v>98</v>
      </c>
      <c r="C40" s="182"/>
      <c r="D40" s="182"/>
      <c r="E40" s="183"/>
      <c r="F40" s="38" t="s">
        <v>33</v>
      </c>
      <c r="G40" s="50" t="s">
        <v>34</v>
      </c>
      <c r="H40" s="50" t="s">
        <v>172</v>
      </c>
      <c r="I40" s="41" t="s">
        <v>117</v>
      </c>
      <c r="J40" s="52" t="s">
        <v>131</v>
      </c>
      <c r="K40" s="61" t="s">
        <v>41</v>
      </c>
      <c r="L40" s="88">
        <v>1</v>
      </c>
      <c r="M40" s="87"/>
      <c r="N40" s="88">
        <v>1</v>
      </c>
      <c r="O40" s="87"/>
      <c r="P40" s="88">
        <v>1</v>
      </c>
      <c r="Q40" s="87"/>
      <c r="R40" s="88">
        <v>1</v>
      </c>
      <c r="S40" s="87"/>
      <c r="T40" s="88">
        <v>1</v>
      </c>
      <c r="U40" s="87"/>
      <c r="V40" s="88">
        <v>1</v>
      </c>
      <c r="W40" s="87"/>
      <c r="X40" s="88">
        <v>1</v>
      </c>
      <c r="Y40" s="87"/>
      <c r="Z40" s="88">
        <v>1</v>
      </c>
      <c r="AA40" s="87"/>
      <c r="AB40" s="88">
        <v>1</v>
      </c>
      <c r="AC40" s="87"/>
      <c r="AD40" s="88">
        <v>1</v>
      </c>
      <c r="AE40" s="87"/>
      <c r="AF40" s="88">
        <v>1</v>
      </c>
      <c r="AG40" s="87"/>
      <c r="AH40" s="88">
        <v>1</v>
      </c>
      <c r="AI40" s="87"/>
    </row>
    <row r="41" spans="1:35" ht="98.25" customHeight="1" x14ac:dyDescent="0.2">
      <c r="A41" s="60">
        <v>10</v>
      </c>
      <c r="B41" s="181" t="s">
        <v>99</v>
      </c>
      <c r="C41" s="182"/>
      <c r="D41" s="182"/>
      <c r="E41" s="183"/>
      <c r="F41" s="38" t="s">
        <v>33</v>
      </c>
      <c r="G41" s="50" t="s">
        <v>34</v>
      </c>
      <c r="H41" s="50" t="s">
        <v>59</v>
      </c>
      <c r="I41" s="41" t="s">
        <v>117</v>
      </c>
      <c r="J41" s="52" t="s">
        <v>124</v>
      </c>
      <c r="K41" s="54" t="s">
        <v>41</v>
      </c>
      <c r="L41" s="88">
        <v>1</v>
      </c>
      <c r="M41" s="87"/>
      <c r="N41" s="88">
        <v>1</v>
      </c>
      <c r="O41" s="87"/>
      <c r="P41" s="88">
        <v>1</v>
      </c>
      <c r="Q41" s="87"/>
      <c r="R41" s="88">
        <v>1</v>
      </c>
      <c r="S41" s="87"/>
      <c r="T41" s="88">
        <v>1</v>
      </c>
      <c r="U41" s="87"/>
      <c r="V41" s="88">
        <v>1</v>
      </c>
      <c r="W41" s="87"/>
      <c r="X41" s="88">
        <v>1</v>
      </c>
      <c r="Y41" s="87"/>
      <c r="Z41" s="88">
        <v>1</v>
      </c>
      <c r="AA41" s="87"/>
      <c r="AB41" s="88">
        <v>1</v>
      </c>
      <c r="AC41" s="87"/>
      <c r="AD41" s="88">
        <v>1</v>
      </c>
      <c r="AE41" s="87"/>
      <c r="AF41" s="88">
        <v>1</v>
      </c>
      <c r="AG41" s="87"/>
      <c r="AH41" s="88">
        <v>1</v>
      </c>
      <c r="AI41" s="87"/>
    </row>
    <row r="42" spans="1:35" ht="83.25" customHeight="1" x14ac:dyDescent="0.2">
      <c r="A42" s="60">
        <v>11</v>
      </c>
      <c r="B42" s="181" t="s">
        <v>100</v>
      </c>
      <c r="C42" s="182"/>
      <c r="D42" s="182"/>
      <c r="E42" s="183"/>
      <c r="F42" s="38" t="s">
        <v>33</v>
      </c>
      <c r="G42" s="50" t="s">
        <v>34</v>
      </c>
      <c r="H42" s="50" t="s">
        <v>60</v>
      </c>
      <c r="I42" s="39" t="s">
        <v>112</v>
      </c>
      <c r="J42" s="52" t="s">
        <v>124</v>
      </c>
      <c r="K42" s="61" t="s">
        <v>47</v>
      </c>
      <c r="L42" s="88"/>
      <c r="M42" s="94"/>
      <c r="N42" s="88"/>
      <c r="O42" s="94"/>
      <c r="P42" s="88"/>
      <c r="Q42" s="94"/>
      <c r="R42" s="88"/>
      <c r="S42" s="94"/>
      <c r="T42" s="88"/>
      <c r="U42" s="87"/>
      <c r="V42" s="88">
        <v>1</v>
      </c>
      <c r="W42" s="87"/>
      <c r="X42" s="88"/>
      <c r="Y42" s="87"/>
      <c r="Z42" s="88"/>
      <c r="AA42" s="87"/>
      <c r="AB42" s="88"/>
      <c r="AC42" s="87"/>
      <c r="AD42" s="88"/>
      <c r="AE42" s="87"/>
      <c r="AF42" s="88"/>
      <c r="AG42" s="87"/>
      <c r="AH42" s="88">
        <v>1</v>
      </c>
      <c r="AI42" s="87"/>
    </row>
    <row r="43" spans="1:35" ht="66.75" customHeight="1" x14ac:dyDescent="0.2">
      <c r="A43" s="60">
        <v>13</v>
      </c>
      <c r="B43" s="181" t="s">
        <v>73</v>
      </c>
      <c r="C43" s="182"/>
      <c r="D43" s="182"/>
      <c r="E43" s="183"/>
      <c r="F43" s="38" t="s">
        <v>33</v>
      </c>
      <c r="G43" s="50" t="s">
        <v>34</v>
      </c>
      <c r="H43" s="50" t="s">
        <v>74</v>
      </c>
      <c r="I43" s="39" t="s">
        <v>117</v>
      </c>
      <c r="J43" s="52" t="s">
        <v>124</v>
      </c>
      <c r="K43" s="61" t="s">
        <v>41</v>
      </c>
      <c r="L43" s="88">
        <v>1</v>
      </c>
      <c r="M43" s="87"/>
      <c r="N43" s="88">
        <v>1</v>
      </c>
      <c r="O43" s="87"/>
      <c r="P43" s="88">
        <v>1</v>
      </c>
      <c r="Q43" s="87"/>
      <c r="R43" s="88">
        <v>1</v>
      </c>
      <c r="S43" s="87"/>
      <c r="T43" s="88">
        <v>1</v>
      </c>
      <c r="U43" s="87"/>
      <c r="V43" s="88">
        <v>1</v>
      </c>
      <c r="W43" s="87"/>
      <c r="X43" s="88">
        <v>1</v>
      </c>
      <c r="Y43" s="87"/>
      <c r="Z43" s="88">
        <v>1</v>
      </c>
      <c r="AA43" s="87"/>
      <c r="AB43" s="88">
        <v>1</v>
      </c>
      <c r="AC43" s="94"/>
      <c r="AD43" s="88">
        <v>1</v>
      </c>
      <c r="AE43" s="94"/>
      <c r="AF43" s="88">
        <v>1</v>
      </c>
      <c r="AG43" s="94"/>
      <c r="AH43" s="88">
        <v>1</v>
      </c>
      <c r="AI43" s="94"/>
    </row>
    <row r="44" spans="1:35" ht="66.75" customHeight="1" x14ac:dyDescent="0.2">
      <c r="A44" s="60">
        <v>14</v>
      </c>
      <c r="B44" s="181" t="s">
        <v>103</v>
      </c>
      <c r="C44" s="182"/>
      <c r="D44" s="182"/>
      <c r="E44" s="183"/>
      <c r="F44" s="38" t="s">
        <v>33</v>
      </c>
      <c r="G44" s="50" t="s">
        <v>34</v>
      </c>
      <c r="H44" s="50" t="s">
        <v>104</v>
      </c>
      <c r="I44" s="39" t="s">
        <v>117</v>
      </c>
      <c r="J44" s="52" t="s">
        <v>124</v>
      </c>
      <c r="K44" s="61" t="s">
        <v>41</v>
      </c>
      <c r="L44" s="88">
        <v>1</v>
      </c>
      <c r="M44" s="87"/>
      <c r="N44" s="88">
        <v>1</v>
      </c>
      <c r="O44" s="87"/>
      <c r="P44" s="88">
        <v>1</v>
      </c>
      <c r="Q44" s="87"/>
      <c r="R44" s="88">
        <v>1</v>
      </c>
      <c r="S44" s="87"/>
      <c r="T44" s="88">
        <v>1</v>
      </c>
      <c r="U44" s="87"/>
      <c r="V44" s="88">
        <v>1</v>
      </c>
      <c r="W44" s="87"/>
      <c r="X44" s="88">
        <v>1</v>
      </c>
      <c r="Y44" s="87"/>
      <c r="Z44" s="88">
        <v>1</v>
      </c>
      <c r="AA44" s="87"/>
      <c r="AB44" s="88">
        <v>1</v>
      </c>
      <c r="AC44" s="87"/>
      <c r="AD44" s="88">
        <v>1</v>
      </c>
      <c r="AE44" s="87"/>
      <c r="AF44" s="88">
        <v>1</v>
      </c>
      <c r="AG44" s="87"/>
      <c r="AH44" s="88">
        <v>1</v>
      </c>
      <c r="AI44" s="87"/>
    </row>
    <row r="45" spans="1:35" ht="87" customHeight="1" x14ac:dyDescent="0.2">
      <c r="A45" s="60">
        <v>15</v>
      </c>
      <c r="B45" s="181" t="s">
        <v>148</v>
      </c>
      <c r="C45" s="182"/>
      <c r="D45" s="182"/>
      <c r="E45" s="183"/>
      <c r="F45" s="38" t="s">
        <v>33</v>
      </c>
      <c r="G45" s="50" t="s">
        <v>34</v>
      </c>
      <c r="H45" s="50" t="s">
        <v>65</v>
      </c>
      <c r="I45" s="39" t="s">
        <v>117</v>
      </c>
      <c r="J45" s="38" t="s">
        <v>164</v>
      </c>
      <c r="K45" s="61" t="s">
        <v>41</v>
      </c>
      <c r="L45" s="88">
        <v>1</v>
      </c>
      <c r="M45" s="87"/>
      <c r="N45" s="88">
        <v>1</v>
      </c>
      <c r="O45" s="87"/>
      <c r="P45" s="88">
        <v>1</v>
      </c>
      <c r="Q45" s="87"/>
      <c r="R45" s="88">
        <v>1</v>
      </c>
      <c r="S45" s="87"/>
      <c r="T45" s="88">
        <v>1</v>
      </c>
      <c r="U45" s="87"/>
      <c r="V45" s="88">
        <v>1</v>
      </c>
      <c r="W45" s="87"/>
      <c r="X45" s="88">
        <v>1</v>
      </c>
      <c r="Y45" s="87"/>
      <c r="Z45" s="88">
        <v>1</v>
      </c>
      <c r="AA45" s="87"/>
      <c r="AB45" s="88">
        <v>1</v>
      </c>
      <c r="AC45" s="87"/>
      <c r="AD45" s="88">
        <v>1</v>
      </c>
      <c r="AE45" s="87"/>
      <c r="AF45" s="88">
        <v>1</v>
      </c>
      <c r="AG45" s="87"/>
      <c r="AH45" s="88">
        <v>1</v>
      </c>
      <c r="AI45" s="87"/>
    </row>
    <row r="46" spans="1:35" ht="87.75" customHeight="1" thickBot="1" x14ac:dyDescent="0.25">
      <c r="A46" s="55">
        <v>16</v>
      </c>
      <c r="B46" s="181" t="s">
        <v>61</v>
      </c>
      <c r="C46" s="182"/>
      <c r="D46" s="182"/>
      <c r="E46" s="183"/>
      <c r="F46" s="38" t="s">
        <v>33</v>
      </c>
      <c r="G46" s="50" t="s">
        <v>34</v>
      </c>
      <c r="H46" s="50" t="s">
        <v>62</v>
      </c>
      <c r="I46" s="51" t="s">
        <v>30</v>
      </c>
      <c r="J46" s="52" t="s">
        <v>149</v>
      </c>
      <c r="K46" s="61" t="s">
        <v>35</v>
      </c>
      <c r="L46" s="88"/>
      <c r="M46" s="94"/>
      <c r="N46" s="88"/>
      <c r="O46" s="94"/>
      <c r="P46" s="88"/>
      <c r="Q46" s="87"/>
      <c r="R46" s="88"/>
      <c r="S46" s="87"/>
      <c r="T46" s="88"/>
      <c r="U46" s="94"/>
      <c r="V46" s="88"/>
      <c r="W46" s="87"/>
      <c r="X46" s="88"/>
      <c r="Y46" s="87"/>
      <c r="Z46" s="88"/>
      <c r="AA46" s="87"/>
      <c r="AB46" s="88"/>
      <c r="AC46" s="94"/>
      <c r="AD46" s="88">
        <v>1</v>
      </c>
      <c r="AE46" s="91"/>
      <c r="AF46" s="88"/>
      <c r="AG46" s="91"/>
      <c r="AH46" s="88"/>
      <c r="AI46" s="94"/>
    </row>
    <row r="47" spans="1:35" s="24" customFormat="1" ht="19.5" customHeight="1" thickTop="1" x14ac:dyDescent="0.2">
      <c r="A47" s="150" t="s">
        <v>36</v>
      </c>
      <c r="B47" s="151"/>
      <c r="C47" s="151"/>
      <c r="D47" s="151"/>
      <c r="E47" s="151"/>
      <c r="F47" s="152"/>
      <c r="G47" s="141" t="s">
        <v>37</v>
      </c>
      <c r="H47" s="142"/>
      <c r="I47" s="142"/>
      <c r="J47" s="142"/>
      <c r="K47" s="143" t="s">
        <v>1</v>
      </c>
      <c r="L47" s="29">
        <f t="shared" ref="L47:AI47" si="3">SUM(L32:L46)</f>
        <v>9</v>
      </c>
      <c r="M47" s="30">
        <f t="shared" si="3"/>
        <v>0</v>
      </c>
      <c r="N47" s="29">
        <f t="shared" si="3"/>
        <v>6</v>
      </c>
      <c r="O47" s="30">
        <f t="shared" si="3"/>
        <v>0</v>
      </c>
      <c r="P47" s="29">
        <f t="shared" si="3"/>
        <v>6</v>
      </c>
      <c r="Q47" s="30">
        <f t="shared" si="3"/>
        <v>0</v>
      </c>
      <c r="R47" s="29">
        <f t="shared" si="3"/>
        <v>8</v>
      </c>
      <c r="S47" s="30">
        <f t="shared" si="3"/>
        <v>0</v>
      </c>
      <c r="T47" s="29">
        <f t="shared" si="3"/>
        <v>6</v>
      </c>
      <c r="U47" s="30">
        <f t="shared" si="3"/>
        <v>0</v>
      </c>
      <c r="V47" s="29">
        <f t="shared" si="3"/>
        <v>8</v>
      </c>
      <c r="W47" s="30">
        <f t="shared" si="3"/>
        <v>0</v>
      </c>
      <c r="X47" s="29">
        <f t="shared" si="3"/>
        <v>8</v>
      </c>
      <c r="Y47" s="30">
        <f t="shared" si="3"/>
        <v>0</v>
      </c>
      <c r="Z47" s="29">
        <f t="shared" si="3"/>
        <v>7</v>
      </c>
      <c r="AA47" s="30">
        <f t="shared" si="3"/>
        <v>0</v>
      </c>
      <c r="AB47" s="29">
        <f t="shared" si="3"/>
        <v>7</v>
      </c>
      <c r="AC47" s="30">
        <f t="shared" si="3"/>
        <v>0</v>
      </c>
      <c r="AD47" s="29">
        <f t="shared" si="3"/>
        <v>9</v>
      </c>
      <c r="AE47" s="30">
        <f t="shared" si="3"/>
        <v>0</v>
      </c>
      <c r="AF47" s="29">
        <f t="shared" si="3"/>
        <v>6</v>
      </c>
      <c r="AG47" s="30">
        <f t="shared" si="3"/>
        <v>0</v>
      </c>
      <c r="AH47" s="29">
        <f t="shared" si="3"/>
        <v>8</v>
      </c>
      <c r="AI47" s="30">
        <f t="shared" si="3"/>
        <v>0</v>
      </c>
    </row>
    <row r="48" spans="1:35" s="24" customFormat="1" ht="19.5" customHeight="1" thickBot="1" x14ac:dyDescent="0.25">
      <c r="A48" s="153"/>
      <c r="B48" s="154"/>
      <c r="C48" s="154"/>
      <c r="D48" s="154"/>
      <c r="E48" s="154"/>
      <c r="F48" s="155"/>
      <c r="G48" s="144" t="s">
        <v>38</v>
      </c>
      <c r="H48" s="145"/>
      <c r="I48" s="145"/>
      <c r="J48" s="145"/>
      <c r="K48" s="146"/>
      <c r="L48" s="148">
        <f>M47/L47</f>
        <v>0</v>
      </c>
      <c r="M48" s="149"/>
      <c r="N48" s="148">
        <f>O47/N47</f>
        <v>0</v>
      </c>
      <c r="O48" s="149"/>
      <c r="P48" s="148">
        <f>Q47/P47</f>
        <v>0</v>
      </c>
      <c r="Q48" s="149"/>
      <c r="R48" s="148">
        <f>S47/R47</f>
        <v>0</v>
      </c>
      <c r="S48" s="149"/>
      <c r="T48" s="148">
        <f>U47/T47</f>
        <v>0</v>
      </c>
      <c r="U48" s="149"/>
      <c r="V48" s="148">
        <f>W47/V47</f>
        <v>0</v>
      </c>
      <c r="W48" s="149"/>
      <c r="X48" s="148">
        <f>Y47/X47</f>
        <v>0</v>
      </c>
      <c r="Y48" s="149"/>
      <c r="Z48" s="148">
        <f>AA47/Z47</f>
        <v>0</v>
      </c>
      <c r="AA48" s="149"/>
      <c r="AB48" s="148">
        <f>AC47/AB47</f>
        <v>0</v>
      </c>
      <c r="AC48" s="149"/>
      <c r="AD48" s="148">
        <f>AE47/AD47</f>
        <v>0</v>
      </c>
      <c r="AE48" s="149"/>
      <c r="AF48" s="148">
        <f>AG47/AF47</f>
        <v>0</v>
      </c>
      <c r="AG48" s="149"/>
      <c r="AH48" s="148">
        <f>AI47/AH47</f>
        <v>0</v>
      </c>
      <c r="AI48" s="149"/>
    </row>
    <row r="49" spans="1:35" s="28" customFormat="1" ht="49.5" customHeight="1" thickTop="1" thickBot="1" x14ac:dyDescent="0.25">
      <c r="A49" s="164" t="s">
        <v>15</v>
      </c>
      <c r="B49" s="136" t="s">
        <v>16</v>
      </c>
      <c r="C49" s="136"/>
      <c r="D49" s="136"/>
      <c r="E49" s="170"/>
      <c r="F49" s="25" t="s">
        <v>17</v>
      </c>
      <c r="G49" s="25" t="s">
        <v>18</v>
      </c>
      <c r="H49" s="25" t="s">
        <v>19</v>
      </c>
      <c r="I49" s="26" t="s">
        <v>111</v>
      </c>
      <c r="J49" s="26" t="s">
        <v>69</v>
      </c>
      <c r="K49" s="27" t="s">
        <v>20</v>
      </c>
      <c r="L49" s="174" t="s">
        <v>21</v>
      </c>
      <c r="M49" s="175"/>
      <c r="N49" s="171" t="s">
        <v>22</v>
      </c>
      <c r="O49" s="172"/>
      <c r="P49" s="171" t="s">
        <v>23</v>
      </c>
      <c r="Q49" s="173"/>
      <c r="R49" s="168" t="s">
        <v>24</v>
      </c>
      <c r="S49" s="167"/>
      <c r="T49" s="166" t="s">
        <v>25</v>
      </c>
      <c r="U49" s="167"/>
      <c r="V49" s="166" t="s">
        <v>26</v>
      </c>
      <c r="W49" s="167"/>
      <c r="X49" s="166" t="s">
        <v>27</v>
      </c>
      <c r="Y49" s="167"/>
      <c r="Z49" s="166" t="s">
        <v>28</v>
      </c>
      <c r="AA49" s="167"/>
      <c r="AB49" s="166" t="s">
        <v>29</v>
      </c>
      <c r="AC49" s="168"/>
      <c r="AD49" s="169" t="s">
        <v>30</v>
      </c>
      <c r="AE49" s="167"/>
      <c r="AF49" s="166" t="s">
        <v>31</v>
      </c>
      <c r="AG49" s="167"/>
      <c r="AH49" s="166" t="s">
        <v>32</v>
      </c>
      <c r="AI49" s="176"/>
    </row>
    <row r="50" spans="1:35" s="28" customFormat="1" ht="26.1" customHeight="1" thickTop="1" thickBot="1" x14ac:dyDescent="0.25">
      <c r="A50" s="165"/>
      <c r="B50" s="159" t="s">
        <v>67</v>
      </c>
      <c r="C50" s="159"/>
      <c r="D50" s="159"/>
      <c r="E50" s="159"/>
      <c r="F50" s="159"/>
      <c r="G50" s="159"/>
      <c r="H50" s="159"/>
      <c r="I50" s="159"/>
      <c r="J50" s="159"/>
      <c r="K50" s="160"/>
      <c r="L50" s="34" t="s">
        <v>1</v>
      </c>
      <c r="M50" s="35" t="s">
        <v>2</v>
      </c>
      <c r="N50" s="34" t="s">
        <v>1</v>
      </c>
      <c r="O50" s="35" t="s">
        <v>2</v>
      </c>
      <c r="P50" s="34" t="s">
        <v>1</v>
      </c>
      <c r="Q50" s="35" t="s">
        <v>2</v>
      </c>
      <c r="R50" s="34" t="s">
        <v>1</v>
      </c>
      <c r="S50" s="35" t="s">
        <v>2</v>
      </c>
      <c r="T50" s="34" t="s">
        <v>1</v>
      </c>
      <c r="U50" s="35" t="s">
        <v>2</v>
      </c>
      <c r="V50" s="34" t="s">
        <v>1</v>
      </c>
      <c r="W50" s="35" t="s">
        <v>2</v>
      </c>
      <c r="X50" s="34" t="s">
        <v>1</v>
      </c>
      <c r="Y50" s="35" t="s">
        <v>2</v>
      </c>
      <c r="Z50" s="34" t="s">
        <v>1</v>
      </c>
      <c r="AA50" s="35" t="s">
        <v>2</v>
      </c>
      <c r="AB50" s="34" t="s">
        <v>1</v>
      </c>
      <c r="AC50" s="35" t="s">
        <v>2</v>
      </c>
      <c r="AD50" s="34" t="s">
        <v>1</v>
      </c>
      <c r="AE50" s="35" t="s">
        <v>2</v>
      </c>
      <c r="AF50" s="34" t="s">
        <v>1</v>
      </c>
      <c r="AG50" s="35" t="s">
        <v>2</v>
      </c>
      <c r="AH50" s="34" t="s">
        <v>1</v>
      </c>
      <c r="AI50" s="35" t="s">
        <v>2</v>
      </c>
    </row>
    <row r="51" spans="1:35" ht="64.5" customHeight="1" thickTop="1" x14ac:dyDescent="0.2">
      <c r="A51" s="62">
        <v>1</v>
      </c>
      <c r="B51" s="147" t="s">
        <v>168</v>
      </c>
      <c r="C51" s="147"/>
      <c r="D51" s="147"/>
      <c r="E51" s="147"/>
      <c r="F51" s="38" t="s">
        <v>33</v>
      </c>
      <c r="G51" s="38" t="s">
        <v>82</v>
      </c>
      <c r="H51" s="50" t="s">
        <v>101</v>
      </c>
      <c r="I51" s="51" t="s">
        <v>115</v>
      </c>
      <c r="J51" s="52" t="s">
        <v>124</v>
      </c>
      <c r="K51" s="57" t="s">
        <v>55</v>
      </c>
      <c r="L51" s="88">
        <v>1</v>
      </c>
      <c r="M51" s="87"/>
      <c r="N51" s="88"/>
      <c r="O51" s="95"/>
      <c r="P51" s="88"/>
      <c r="Q51" s="94"/>
      <c r="R51" s="88">
        <v>1</v>
      </c>
      <c r="S51" s="87"/>
      <c r="T51" s="88"/>
      <c r="U51" s="95"/>
      <c r="V51" s="88"/>
      <c r="W51" s="94"/>
      <c r="X51" s="88">
        <v>1</v>
      </c>
      <c r="Y51" s="87"/>
      <c r="Z51" s="88"/>
      <c r="AA51" s="94"/>
      <c r="AB51" s="88"/>
      <c r="AC51" s="95"/>
      <c r="AD51" s="88">
        <v>1</v>
      </c>
      <c r="AE51" s="87"/>
      <c r="AF51" s="88"/>
      <c r="AG51" s="95"/>
      <c r="AH51" s="88"/>
      <c r="AI51" s="94"/>
    </row>
    <row r="52" spans="1:35" ht="64.5" customHeight="1" x14ac:dyDescent="0.2">
      <c r="A52" s="62">
        <v>2</v>
      </c>
      <c r="B52" s="147" t="s">
        <v>102</v>
      </c>
      <c r="C52" s="147"/>
      <c r="D52" s="147"/>
      <c r="E52" s="147"/>
      <c r="F52" s="38" t="s">
        <v>33</v>
      </c>
      <c r="G52" s="38" t="s">
        <v>82</v>
      </c>
      <c r="H52" s="50" t="s">
        <v>63</v>
      </c>
      <c r="I52" s="41" t="s">
        <v>115</v>
      </c>
      <c r="J52" s="52" t="s">
        <v>124</v>
      </c>
      <c r="K52" s="61" t="s">
        <v>55</v>
      </c>
      <c r="L52" s="88">
        <v>1</v>
      </c>
      <c r="M52" s="87"/>
      <c r="N52" s="88"/>
      <c r="O52" s="95"/>
      <c r="P52" s="88"/>
      <c r="Q52" s="94"/>
      <c r="R52" s="88">
        <v>1</v>
      </c>
      <c r="S52" s="87"/>
      <c r="T52" s="88"/>
      <c r="U52" s="95"/>
      <c r="V52" s="88"/>
      <c r="W52" s="94"/>
      <c r="X52" s="88">
        <v>1</v>
      </c>
      <c r="Y52" s="87"/>
      <c r="Z52" s="88"/>
      <c r="AA52" s="94"/>
      <c r="AB52" s="88"/>
      <c r="AC52" s="95"/>
      <c r="AD52" s="88">
        <v>1</v>
      </c>
      <c r="AE52" s="87"/>
      <c r="AF52" s="88"/>
      <c r="AG52" s="95"/>
      <c r="AH52" s="88"/>
      <c r="AI52" s="94"/>
    </row>
    <row r="53" spans="1:35" ht="90.75" customHeight="1" thickBot="1" x14ac:dyDescent="0.25">
      <c r="A53" s="62">
        <v>3</v>
      </c>
      <c r="B53" s="147" t="s">
        <v>163</v>
      </c>
      <c r="C53" s="147"/>
      <c r="D53" s="147"/>
      <c r="E53" s="147"/>
      <c r="F53" s="38" t="s">
        <v>33</v>
      </c>
      <c r="G53" s="38" t="s">
        <v>82</v>
      </c>
      <c r="H53" s="50" t="s">
        <v>64</v>
      </c>
      <c r="I53" s="39" t="s">
        <v>117</v>
      </c>
      <c r="J53" s="52" t="s">
        <v>162</v>
      </c>
      <c r="K53" s="61" t="s">
        <v>41</v>
      </c>
      <c r="L53" s="88">
        <v>1</v>
      </c>
      <c r="M53" s="87"/>
      <c r="N53" s="88">
        <v>1</v>
      </c>
      <c r="O53" s="87"/>
      <c r="P53" s="88">
        <v>1</v>
      </c>
      <c r="Q53" s="87"/>
      <c r="R53" s="88">
        <v>1</v>
      </c>
      <c r="S53" s="87"/>
      <c r="T53" s="88">
        <v>1</v>
      </c>
      <c r="U53" s="87"/>
      <c r="V53" s="88">
        <v>1</v>
      </c>
      <c r="W53" s="87"/>
      <c r="X53" s="88">
        <v>1</v>
      </c>
      <c r="Y53" s="87"/>
      <c r="Z53" s="88">
        <v>1</v>
      </c>
      <c r="AA53" s="87"/>
      <c r="AB53" s="88">
        <v>1</v>
      </c>
      <c r="AC53" s="87"/>
      <c r="AD53" s="88">
        <v>1</v>
      </c>
      <c r="AE53" s="87"/>
      <c r="AF53" s="88">
        <v>1</v>
      </c>
      <c r="AG53" s="87"/>
      <c r="AH53" s="88">
        <v>1</v>
      </c>
      <c r="AI53" s="87"/>
    </row>
    <row r="54" spans="1:35" s="24" customFormat="1" ht="19.5" customHeight="1" thickTop="1" x14ac:dyDescent="0.2">
      <c r="A54" s="150" t="s">
        <v>36</v>
      </c>
      <c r="B54" s="151"/>
      <c r="C54" s="151"/>
      <c r="D54" s="151"/>
      <c r="E54" s="151"/>
      <c r="F54" s="152"/>
      <c r="G54" s="141" t="s">
        <v>37</v>
      </c>
      <c r="H54" s="142"/>
      <c r="I54" s="142"/>
      <c r="J54" s="142"/>
      <c r="K54" s="143" t="s">
        <v>1</v>
      </c>
      <c r="L54" s="29">
        <f t="shared" ref="L54:AI54" si="4">SUM(L51:L53)</f>
        <v>3</v>
      </c>
      <c r="M54" s="30">
        <f t="shared" si="4"/>
        <v>0</v>
      </c>
      <c r="N54" s="29">
        <f t="shared" si="4"/>
        <v>1</v>
      </c>
      <c r="O54" s="30">
        <f t="shared" si="4"/>
        <v>0</v>
      </c>
      <c r="P54" s="29">
        <f t="shared" si="4"/>
        <v>1</v>
      </c>
      <c r="Q54" s="30">
        <f t="shared" si="4"/>
        <v>0</v>
      </c>
      <c r="R54" s="29">
        <f t="shared" si="4"/>
        <v>3</v>
      </c>
      <c r="S54" s="30">
        <f t="shared" si="4"/>
        <v>0</v>
      </c>
      <c r="T54" s="29">
        <f t="shared" si="4"/>
        <v>1</v>
      </c>
      <c r="U54" s="30">
        <f t="shared" si="4"/>
        <v>0</v>
      </c>
      <c r="V54" s="29">
        <f t="shared" si="4"/>
        <v>1</v>
      </c>
      <c r="W54" s="30">
        <f t="shared" si="4"/>
        <v>0</v>
      </c>
      <c r="X54" s="29">
        <f t="shared" si="4"/>
        <v>3</v>
      </c>
      <c r="Y54" s="30">
        <f t="shared" si="4"/>
        <v>0</v>
      </c>
      <c r="Z54" s="29">
        <f t="shared" si="4"/>
        <v>1</v>
      </c>
      <c r="AA54" s="30">
        <f t="shared" si="4"/>
        <v>0</v>
      </c>
      <c r="AB54" s="29">
        <f t="shared" si="4"/>
        <v>1</v>
      </c>
      <c r="AC54" s="30">
        <f t="shared" si="4"/>
        <v>0</v>
      </c>
      <c r="AD54" s="29">
        <f t="shared" si="4"/>
        <v>3</v>
      </c>
      <c r="AE54" s="30">
        <f t="shared" si="4"/>
        <v>0</v>
      </c>
      <c r="AF54" s="29">
        <f t="shared" si="4"/>
        <v>1</v>
      </c>
      <c r="AG54" s="30">
        <f t="shared" si="4"/>
        <v>0</v>
      </c>
      <c r="AH54" s="29">
        <f t="shared" si="4"/>
        <v>1</v>
      </c>
      <c r="AI54" s="30">
        <f t="shared" si="4"/>
        <v>0</v>
      </c>
    </row>
    <row r="55" spans="1:35" s="24" customFormat="1" ht="19.5" customHeight="1" thickBot="1" x14ac:dyDescent="0.25">
      <c r="A55" s="153"/>
      <c r="B55" s="154"/>
      <c r="C55" s="154"/>
      <c r="D55" s="154"/>
      <c r="E55" s="154"/>
      <c r="F55" s="155"/>
      <c r="G55" s="144" t="s">
        <v>38</v>
      </c>
      <c r="H55" s="145"/>
      <c r="I55" s="145"/>
      <c r="J55" s="145"/>
      <c r="K55" s="146"/>
      <c r="L55" s="148">
        <f>M54/L54</f>
        <v>0</v>
      </c>
      <c r="M55" s="149"/>
      <c r="N55" s="148">
        <f>O54/N54</f>
        <v>0</v>
      </c>
      <c r="O55" s="149"/>
      <c r="P55" s="148">
        <f>Q54/P54</f>
        <v>0</v>
      </c>
      <c r="Q55" s="149"/>
      <c r="R55" s="148">
        <f>S54/R54</f>
        <v>0</v>
      </c>
      <c r="S55" s="149"/>
      <c r="T55" s="148">
        <f>U54/T54</f>
        <v>0</v>
      </c>
      <c r="U55" s="149"/>
      <c r="V55" s="148">
        <f>W54/V54</f>
        <v>0</v>
      </c>
      <c r="W55" s="149"/>
      <c r="X55" s="148">
        <f>Y54/X54</f>
        <v>0</v>
      </c>
      <c r="Y55" s="149"/>
      <c r="Z55" s="148">
        <f>AA54/Z54</f>
        <v>0</v>
      </c>
      <c r="AA55" s="149"/>
      <c r="AB55" s="148">
        <f>AC54/AB54</f>
        <v>0</v>
      </c>
      <c r="AC55" s="149"/>
      <c r="AD55" s="148">
        <f>AE54/AD54</f>
        <v>0</v>
      </c>
      <c r="AE55" s="149"/>
      <c r="AF55" s="148">
        <f>AG54/AF54</f>
        <v>0</v>
      </c>
      <c r="AG55" s="149"/>
      <c r="AH55" s="148">
        <f>AI54/AH54</f>
        <v>0</v>
      </c>
      <c r="AI55" s="149"/>
    </row>
    <row r="56" spans="1:35" s="28" customFormat="1" ht="51" customHeight="1" thickTop="1" thickBot="1" x14ac:dyDescent="0.25">
      <c r="A56" s="164" t="s">
        <v>15</v>
      </c>
      <c r="B56" s="136" t="s">
        <v>16</v>
      </c>
      <c r="C56" s="136"/>
      <c r="D56" s="136"/>
      <c r="E56" s="170"/>
      <c r="F56" s="25" t="s">
        <v>17</v>
      </c>
      <c r="G56" s="25" t="s">
        <v>18</v>
      </c>
      <c r="H56" s="25" t="s">
        <v>19</v>
      </c>
      <c r="I56" s="26" t="s">
        <v>111</v>
      </c>
      <c r="J56" s="26" t="s">
        <v>69</v>
      </c>
      <c r="K56" s="27" t="s">
        <v>20</v>
      </c>
      <c r="L56" s="174" t="s">
        <v>21</v>
      </c>
      <c r="M56" s="175"/>
      <c r="N56" s="171" t="s">
        <v>22</v>
      </c>
      <c r="O56" s="172"/>
      <c r="P56" s="171" t="s">
        <v>23</v>
      </c>
      <c r="Q56" s="173"/>
      <c r="R56" s="168" t="s">
        <v>24</v>
      </c>
      <c r="S56" s="167"/>
      <c r="T56" s="166" t="s">
        <v>25</v>
      </c>
      <c r="U56" s="167"/>
      <c r="V56" s="166" t="s">
        <v>26</v>
      </c>
      <c r="W56" s="167"/>
      <c r="X56" s="166" t="s">
        <v>27</v>
      </c>
      <c r="Y56" s="167"/>
      <c r="Z56" s="166" t="s">
        <v>28</v>
      </c>
      <c r="AA56" s="167"/>
      <c r="AB56" s="166" t="s">
        <v>29</v>
      </c>
      <c r="AC56" s="168"/>
      <c r="AD56" s="169" t="s">
        <v>30</v>
      </c>
      <c r="AE56" s="167"/>
      <c r="AF56" s="166" t="s">
        <v>31</v>
      </c>
      <c r="AG56" s="167"/>
      <c r="AH56" s="166" t="s">
        <v>32</v>
      </c>
      <c r="AI56" s="176"/>
    </row>
    <row r="57" spans="1:35" s="28" customFormat="1" ht="26.45" customHeight="1" thickTop="1" thickBot="1" x14ac:dyDescent="0.25">
      <c r="A57" s="165"/>
      <c r="B57" s="159" t="s">
        <v>107</v>
      </c>
      <c r="C57" s="159"/>
      <c r="D57" s="159"/>
      <c r="E57" s="159"/>
      <c r="F57" s="159"/>
      <c r="G57" s="159"/>
      <c r="H57" s="159"/>
      <c r="I57" s="159"/>
      <c r="J57" s="159"/>
      <c r="K57" s="160"/>
      <c r="L57" s="34" t="s">
        <v>1</v>
      </c>
      <c r="M57" s="35" t="s">
        <v>2</v>
      </c>
      <c r="N57" s="34" t="s">
        <v>1</v>
      </c>
      <c r="O57" s="35" t="s">
        <v>2</v>
      </c>
      <c r="P57" s="34" t="s">
        <v>1</v>
      </c>
      <c r="Q57" s="35" t="s">
        <v>2</v>
      </c>
      <c r="R57" s="34" t="s">
        <v>1</v>
      </c>
      <c r="S57" s="35" t="s">
        <v>2</v>
      </c>
      <c r="T57" s="34" t="s">
        <v>1</v>
      </c>
      <c r="U57" s="35" t="s">
        <v>2</v>
      </c>
      <c r="V57" s="34" t="s">
        <v>1</v>
      </c>
      <c r="W57" s="35" t="s">
        <v>2</v>
      </c>
      <c r="X57" s="34" t="s">
        <v>1</v>
      </c>
      <c r="Y57" s="35" t="s">
        <v>2</v>
      </c>
      <c r="Z57" s="34" t="s">
        <v>1</v>
      </c>
      <c r="AA57" s="35" t="s">
        <v>2</v>
      </c>
      <c r="AB57" s="34" t="s">
        <v>1</v>
      </c>
      <c r="AC57" s="35" t="s">
        <v>2</v>
      </c>
      <c r="AD57" s="34" t="s">
        <v>1</v>
      </c>
      <c r="AE57" s="35" t="s">
        <v>2</v>
      </c>
      <c r="AF57" s="34" t="s">
        <v>1</v>
      </c>
      <c r="AG57" s="35" t="s">
        <v>2</v>
      </c>
      <c r="AH57" s="34" t="s">
        <v>1</v>
      </c>
      <c r="AI57" s="35" t="s">
        <v>2</v>
      </c>
    </row>
    <row r="58" spans="1:35" ht="67.5" customHeight="1" thickTop="1" x14ac:dyDescent="0.2">
      <c r="A58" s="42">
        <v>1</v>
      </c>
      <c r="B58" s="161" t="s">
        <v>139</v>
      </c>
      <c r="C58" s="162"/>
      <c r="D58" s="162"/>
      <c r="E58" s="163"/>
      <c r="F58" s="38" t="s">
        <v>45</v>
      </c>
      <c r="G58" s="50" t="s">
        <v>34</v>
      </c>
      <c r="H58" s="50" t="s">
        <v>43</v>
      </c>
      <c r="I58" s="51" t="s">
        <v>23</v>
      </c>
      <c r="J58" s="38" t="s">
        <v>125</v>
      </c>
      <c r="K58" s="61" t="s">
        <v>35</v>
      </c>
      <c r="L58" s="88"/>
      <c r="M58" s="96"/>
      <c r="N58" s="88"/>
      <c r="O58" s="97"/>
      <c r="P58" s="88">
        <v>1</v>
      </c>
      <c r="Q58" s="87"/>
      <c r="R58" s="88"/>
      <c r="S58" s="87"/>
      <c r="T58" s="88"/>
      <c r="U58" s="87"/>
      <c r="V58" s="88"/>
      <c r="W58" s="97"/>
      <c r="X58" s="88"/>
      <c r="Y58" s="96"/>
      <c r="Z58" s="88"/>
      <c r="AA58" s="97"/>
      <c r="AB58" s="88"/>
      <c r="AC58" s="96"/>
      <c r="AD58" s="88"/>
      <c r="AE58" s="94"/>
      <c r="AF58" s="88"/>
      <c r="AG58" s="96"/>
      <c r="AH58" s="88"/>
      <c r="AI58" s="87"/>
    </row>
    <row r="59" spans="1:35" ht="63" customHeight="1" x14ac:dyDescent="0.2">
      <c r="A59" s="63">
        <v>2</v>
      </c>
      <c r="B59" s="156" t="s">
        <v>105</v>
      </c>
      <c r="C59" s="157"/>
      <c r="D59" s="157"/>
      <c r="E59" s="158"/>
      <c r="F59" s="38" t="s">
        <v>45</v>
      </c>
      <c r="G59" s="38" t="s">
        <v>83</v>
      </c>
      <c r="H59" s="38" t="s">
        <v>43</v>
      </c>
      <c r="I59" s="64" t="s">
        <v>28</v>
      </c>
      <c r="J59" s="52" t="s">
        <v>133</v>
      </c>
      <c r="K59" s="61" t="s">
        <v>35</v>
      </c>
      <c r="L59" s="88"/>
      <c r="M59" s="94"/>
      <c r="N59" s="88"/>
      <c r="O59" s="95"/>
      <c r="P59" s="88"/>
      <c r="Q59" s="94"/>
      <c r="R59" s="88"/>
      <c r="S59" s="87"/>
      <c r="T59" s="88"/>
      <c r="U59" s="94"/>
      <c r="V59" s="88"/>
      <c r="W59" s="87"/>
      <c r="X59" s="88"/>
      <c r="Y59" s="94"/>
      <c r="Z59" s="88">
        <v>1</v>
      </c>
      <c r="AA59" s="95"/>
      <c r="AB59" s="88"/>
      <c r="AC59" s="94"/>
      <c r="AD59" s="88"/>
      <c r="AE59" s="87"/>
      <c r="AF59" s="88"/>
      <c r="AG59" s="94"/>
      <c r="AH59" s="88"/>
      <c r="AI59" s="94"/>
    </row>
    <row r="60" spans="1:35" ht="45" customHeight="1" thickBot="1" x14ac:dyDescent="0.25">
      <c r="A60" s="49">
        <v>3</v>
      </c>
      <c r="B60" s="147" t="s">
        <v>70</v>
      </c>
      <c r="C60" s="147"/>
      <c r="D60" s="147"/>
      <c r="E60" s="147"/>
      <c r="F60" s="38" t="s">
        <v>33</v>
      </c>
      <c r="G60" s="50" t="s">
        <v>34</v>
      </c>
      <c r="H60" s="50" t="s">
        <v>43</v>
      </c>
      <c r="I60" s="52" t="s">
        <v>117</v>
      </c>
      <c r="J60" s="52" t="s">
        <v>132</v>
      </c>
      <c r="K60" s="65" t="s">
        <v>41</v>
      </c>
      <c r="L60" s="88">
        <v>1</v>
      </c>
      <c r="M60" s="87"/>
      <c r="N60" s="88">
        <v>1</v>
      </c>
      <c r="O60" s="87"/>
      <c r="P60" s="88">
        <v>1</v>
      </c>
      <c r="Q60" s="87"/>
      <c r="R60" s="88">
        <v>1</v>
      </c>
      <c r="S60" s="87"/>
      <c r="T60" s="88">
        <v>1</v>
      </c>
      <c r="U60" s="87"/>
      <c r="V60" s="88">
        <v>1</v>
      </c>
      <c r="W60" s="87"/>
      <c r="X60" s="88">
        <v>1</v>
      </c>
      <c r="Y60" s="87"/>
      <c r="Z60" s="88">
        <v>1</v>
      </c>
      <c r="AA60" s="87"/>
      <c r="AB60" s="88">
        <v>1</v>
      </c>
      <c r="AC60" s="87"/>
      <c r="AD60" s="88">
        <v>1</v>
      </c>
      <c r="AE60" s="87"/>
      <c r="AF60" s="88">
        <v>1</v>
      </c>
      <c r="AG60" s="87"/>
      <c r="AH60" s="88">
        <v>1</v>
      </c>
      <c r="AI60" s="87"/>
    </row>
    <row r="61" spans="1:35" s="24" customFormat="1" ht="19.5" customHeight="1" thickTop="1" x14ac:dyDescent="0.2">
      <c r="A61" s="150" t="s">
        <v>36</v>
      </c>
      <c r="B61" s="151"/>
      <c r="C61" s="151"/>
      <c r="D61" s="151"/>
      <c r="E61" s="151"/>
      <c r="F61" s="152"/>
      <c r="G61" s="141" t="s">
        <v>37</v>
      </c>
      <c r="H61" s="142"/>
      <c r="I61" s="142"/>
      <c r="J61" s="142"/>
      <c r="K61" s="143" t="s">
        <v>1</v>
      </c>
      <c r="L61" s="29">
        <f t="shared" ref="L61:AI61" si="5">SUM(L58:L60)</f>
        <v>1</v>
      </c>
      <c r="M61" s="30">
        <f t="shared" si="5"/>
        <v>0</v>
      </c>
      <c r="N61" s="29">
        <f t="shared" si="5"/>
        <v>1</v>
      </c>
      <c r="O61" s="30">
        <f t="shared" si="5"/>
        <v>0</v>
      </c>
      <c r="P61" s="29">
        <f t="shared" si="5"/>
        <v>2</v>
      </c>
      <c r="Q61" s="30">
        <f t="shared" si="5"/>
        <v>0</v>
      </c>
      <c r="R61" s="29">
        <f t="shared" si="5"/>
        <v>1</v>
      </c>
      <c r="S61" s="30">
        <f t="shared" si="5"/>
        <v>0</v>
      </c>
      <c r="T61" s="29">
        <f t="shared" si="5"/>
        <v>1</v>
      </c>
      <c r="U61" s="30">
        <f t="shared" si="5"/>
        <v>0</v>
      </c>
      <c r="V61" s="29">
        <f t="shared" si="5"/>
        <v>1</v>
      </c>
      <c r="W61" s="30">
        <f t="shared" si="5"/>
        <v>0</v>
      </c>
      <c r="X61" s="29">
        <f t="shared" si="5"/>
        <v>1</v>
      </c>
      <c r="Y61" s="30">
        <f t="shared" si="5"/>
        <v>0</v>
      </c>
      <c r="Z61" s="29">
        <f>SUM(Z58:Z60)</f>
        <v>2</v>
      </c>
      <c r="AA61" s="30">
        <f t="shared" si="5"/>
        <v>0</v>
      </c>
      <c r="AB61" s="29">
        <f t="shared" si="5"/>
        <v>1</v>
      </c>
      <c r="AC61" s="30">
        <f t="shared" si="5"/>
        <v>0</v>
      </c>
      <c r="AD61" s="29">
        <f t="shared" si="5"/>
        <v>1</v>
      </c>
      <c r="AE61" s="30">
        <f t="shared" si="5"/>
        <v>0</v>
      </c>
      <c r="AF61" s="29">
        <f t="shared" si="5"/>
        <v>1</v>
      </c>
      <c r="AG61" s="30">
        <f t="shared" si="5"/>
        <v>0</v>
      </c>
      <c r="AH61" s="29">
        <f t="shared" si="5"/>
        <v>1</v>
      </c>
      <c r="AI61" s="30">
        <f t="shared" si="5"/>
        <v>0</v>
      </c>
    </row>
    <row r="62" spans="1:35" s="24" customFormat="1" ht="19.5" customHeight="1" thickBot="1" x14ac:dyDescent="0.25">
      <c r="A62" s="153"/>
      <c r="B62" s="154"/>
      <c r="C62" s="154"/>
      <c r="D62" s="154"/>
      <c r="E62" s="154"/>
      <c r="F62" s="155"/>
      <c r="G62" s="144" t="s">
        <v>38</v>
      </c>
      <c r="H62" s="145"/>
      <c r="I62" s="145"/>
      <c r="J62" s="145"/>
      <c r="K62" s="146"/>
      <c r="L62" s="148">
        <f>M61/L61</f>
        <v>0</v>
      </c>
      <c r="M62" s="149"/>
      <c r="N62" s="148">
        <f>O61/N61</f>
        <v>0</v>
      </c>
      <c r="O62" s="149"/>
      <c r="P62" s="148">
        <f>Q61/P61</f>
        <v>0</v>
      </c>
      <c r="Q62" s="149"/>
      <c r="R62" s="148">
        <f>S61/R61</f>
        <v>0</v>
      </c>
      <c r="S62" s="149"/>
      <c r="T62" s="148">
        <f>U61/T61</f>
        <v>0</v>
      </c>
      <c r="U62" s="149"/>
      <c r="V62" s="148">
        <f>W61/V61</f>
        <v>0</v>
      </c>
      <c r="W62" s="149"/>
      <c r="X62" s="148">
        <f>Y61/X61</f>
        <v>0</v>
      </c>
      <c r="Y62" s="149"/>
      <c r="Z62" s="148">
        <f>AA61/Z61</f>
        <v>0</v>
      </c>
      <c r="AA62" s="149"/>
      <c r="AB62" s="148">
        <f>AC61/AB61</f>
        <v>0</v>
      </c>
      <c r="AC62" s="149"/>
      <c r="AD62" s="148">
        <f>AE61/AD61</f>
        <v>0</v>
      </c>
      <c r="AE62" s="149"/>
      <c r="AF62" s="148">
        <f>AG61/AF61</f>
        <v>0</v>
      </c>
      <c r="AG62" s="149"/>
      <c r="AH62" s="148">
        <f>AI61/AH61</f>
        <v>0</v>
      </c>
      <c r="AI62" s="149"/>
    </row>
    <row r="63" spans="1:35" s="28" customFormat="1" ht="20.45" customHeight="1" thickTop="1" x14ac:dyDescent="0.2">
      <c r="A63" s="135" t="s">
        <v>75</v>
      </c>
      <c r="B63" s="136"/>
      <c r="C63" s="136"/>
      <c r="D63" s="136"/>
      <c r="E63" s="136"/>
      <c r="F63" s="137"/>
      <c r="G63" s="141" t="s">
        <v>77</v>
      </c>
      <c r="H63" s="142"/>
      <c r="I63" s="142"/>
      <c r="J63" s="142"/>
      <c r="K63" s="143" t="s">
        <v>1</v>
      </c>
      <c r="L63" s="37">
        <f>+SUM(L58:L60,L51:L53,L43:L45,L46,L42,L32:L41,L27,L19:L22,L13:L14)</f>
        <v>16</v>
      </c>
      <c r="M63" s="36"/>
      <c r="N63" s="37">
        <f>+SUM(N61,N54,N47,N28,N23,N15)</f>
        <v>12</v>
      </c>
      <c r="O63" s="36"/>
      <c r="P63" s="37">
        <f>+SUM(P61,P54,P47,P28,P23,P15)</f>
        <v>12</v>
      </c>
      <c r="Q63" s="36"/>
      <c r="R63" s="37">
        <f>+SUM(R61,R54,R47,R28,R23,R15)</f>
        <v>16</v>
      </c>
      <c r="S63" s="36"/>
      <c r="T63" s="37">
        <f>+SUM(T61,T54,T47,T28,T23,T15)</f>
        <v>11</v>
      </c>
      <c r="U63" s="36"/>
      <c r="V63" s="37">
        <f>+SUM(V61,V54,V47,V28,V23,V15)</f>
        <v>13</v>
      </c>
      <c r="W63" s="36"/>
      <c r="X63" s="37">
        <f>+SUM(X61,X54,X47,X28,X23,X15)</f>
        <v>15</v>
      </c>
      <c r="Y63" s="36"/>
      <c r="Z63" s="37">
        <f>+SUM(Z61,Z54,Z47,Z28,Z23,Z15)</f>
        <v>14</v>
      </c>
      <c r="AA63" s="36"/>
      <c r="AB63" s="37">
        <f>+SUM(AB61+AB54,AB47,AB28,AB15,AB23)</f>
        <v>12</v>
      </c>
      <c r="AC63" s="36"/>
      <c r="AD63" s="37">
        <f>+SUM(AD61,AD54,AD47,AD28,AD15,AD23)</f>
        <v>17</v>
      </c>
      <c r="AE63" s="36"/>
      <c r="AF63" s="37">
        <f>+SUM(AF61,AF54,AF47,AF28,AF23,AF15)</f>
        <v>11</v>
      </c>
      <c r="AG63" s="36"/>
      <c r="AH63" s="37">
        <f>+SUM(AH60+AH53+AH45+AH44+AH43+AH42+AH41+AH39+AH40+AH35)</f>
        <v>10</v>
      </c>
      <c r="AI63" s="36"/>
    </row>
    <row r="64" spans="1:35" s="28" customFormat="1" ht="20.45" customHeight="1" thickBot="1" x14ac:dyDescent="0.25">
      <c r="A64" s="138"/>
      <c r="B64" s="139"/>
      <c r="C64" s="139"/>
      <c r="D64" s="139"/>
      <c r="E64" s="139"/>
      <c r="F64" s="140"/>
      <c r="G64" s="144" t="s">
        <v>78</v>
      </c>
      <c r="H64" s="145"/>
      <c r="I64" s="145"/>
      <c r="J64" s="145"/>
      <c r="K64" s="146"/>
      <c r="L64" s="126">
        <f>M63/L63</f>
        <v>0</v>
      </c>
      <c r="M64" s="127"/>
      <c r="N64" s="126">
        <f>O63/N63</f>
        <v>0</v>
      </c>
      <c r="O64" s="127"/>
      <c r="P64" s="126">
        <f>Q63/P63</f>
        <v>0</v>
      </c>
      <c r="Q64" s="127"/>
      <c r="R64" s="126">
        <f>S63/R63</f>
        <v>0</v>
      </c>
      <c r="S64" s="127"/>
      <c r="T64" s="126">
        <f>U63/T63</f>
        <v>0</v>
      </c>
      <c r="U64" s="127"/>
      <c r="V64" s="126">
        <f>W63/V63</f>
        <v>0</v>
      </c>
      <c r="W64" s="127"/>
      <c r="X64" s="126">
        <f>Y63/X63</f>
        <v>0</v>
      </c>
      <c r="Y64" s="127"/>
      <c r="Z64" s="126">
        <f>AA63/Z63</f>
        <v>0</v>
      </c>
      <c r="AA64" s="127"/>
      <c r="AB64" s="126">
        <f>AC63/AB63</f>
        <v>0</v>
      </c>
      <c r="AC64" s="127"/>
      <c r="AD64" s="126">
        <f>AE63/AD63</f>
        <v>0</v>
      </c>
      <c r="AE64" s="127"/>
      <c r="AF64" s="126">
        <f>AG63/AF63</f>
        <v>0</v>
      </c>
      <c r="AG64" s="127"/>
      <c r="AH64" s="126">
        <f>AI63/AH63</f>
        <v>0</v>
      </c>
      <c r="AI64" s="127"/>
    </row>
    <row r="65" spans="1:35" ht="14.25" thickTop="1" thickBot="1" x14ac:dyDescent="0.25"/>
    <row r="66" spans="1:35" s="24" customFormat="1" ht="36" customHeight="1" thickTop="1" thickBot="1" x14ac:dyDescent="0.25">
      <c r="H66" s="31"/>
      <c r="I66" s="31"/>
      <c r="J66" s="31"/>
      <c r="K66" s="32" t="s">
        <v>3</v>
      </c>
      <c r="L66" s="74" t="s">
        <v>21</v>
      </c>
      <c r="M66" s="74" t="s">
        <v>22</v>
      </c>
      <c r="N66" s="74" t="s">
        <v>23</v>
      </c>
      <c r="O66" s="74" t="s">
        <v>24</v>
      </c>
      <c r="P66" s="74" t="s">
        <v>25</v>
      </c>
      <c r="Q66" s="74" t="s">
        <v>26</v>
      </c>
      <c r="R66" s="74" t="s">
        <v>27</v>
      </c>
      <c r="S66" s="74" t="s">
        <v>28</v>
      </c>
      <c r="T66" s="74" t="s">
        <v>29</v>
      </c>
      <c r="U66" s="74" t="s">
        <v>30</v>
      </c>
      <c r="V66" s="74" t="s">
        <v>31</v>
      </c>
      <c r="W66" s="74" t="s">
        <v>32</v>
      </c>
      <c r="X66" s="68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</row>
    <row r="67" spans="1:35" s="22" customFormat="1" ht="24.6" customHeight="1" thickTop="1" x14ac:dyDescent="0.2">
      <c r="E67" s="110" t="s">
        <v>4</v>
      </c>
      <c r="F67" s="111"/>
      <c r="G67" s="111"/>
      <c r="H67" s="111"/>
      <c r="I67" s="111"/>
      <c r="J67" s="112"/>
      <c r="K67" s="32">
        <f>SUM(L67:AI67)</f>
        <v>159</v>
      </c>
      <c r="L67" s="75">
        <f>L63</f>
        <v>16</v>
      </c>
      <c r="M67" s="76">
        <f>N63</f>
        <v>12</v>
      </c>
      <c r="N67" s="76">
        <f>P63</f>
        <v>12</v>
      </c>
      <c r="O67" s="76">
        <f>R63</f>
        <v>16</v>
      </c>
      <c r="P67" s="76">
        <f>T63</f>
        <v>11</v>
      </c>
      <c r="Q67" s="76">
        <f>V63</f>
        <v>13</v>
      </c>
      <c r="R67" s="76">
        <f>X63</f>
        <v>15</v>
      </c>
      <c r="S67" s="76">
        <f>Z63</f>
        <v>14</v>
      </c>
      <c r="T67" s="76">
        <f>AB63</f>
        <v>12</v>
      </c>
      <c r="U67" s="76">
        <f>AD63</f>
        <v>17</v>
      </c>
      <c r="V67" s="76">
        <f>AF63</f>
        <v>11</v>
      </c>
      <c r="W67" s="76">
        <f>AH63</f>
        <v>10</v>
      </c>
      <c r="X67" s="70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</row>
    <row r="68" spans="1:35" s="22" customFormat="1" ht="24.6" customHeight="1" x14ac:dyDescent="0.2">
      <c r="E68" s="128" t="s">
        <v>5</v>
      </c>
      <c r="F68" s="129"/>
      <c r="G68" s="129"/>
      <c r="H68" s="129"/>
      <c r="I68" s="129"/>
      <c r="J68" s="130"/>
      <c r="K68" s="32">
        <f>SUM(L68:AI68)</f>
        <v>0</v>
      </c>
      <c r="L68" s="32">
        <f>M63</f>
        <v>0</v>
      </c>
      <c r="M68" s="32">
        <f>O63</f>
        <v>0</v>
      </c>
      <c r="N68" s="32">
        <f>Q63</f>
        <v>0</v>
      </c>
      <c r="O68" s="32">
        <f>S63</f>
        <v>0</v>
      </c>
      <c r="P68" s="32">
        <f>U63</f>
        <v>0</v>
      </c>
      <c r="Q68" s="32">
        <f>W63</f>
        <v>0</v>
      </c>
      <c r="R68" s="32">
        <f>Y63</f>
        <v>0</v>
      </c>
      <c r="S68" s="32">
        <f>AA63</f>
        <v>0</v>
      </c>
      <c r="T68" s="32">
        <f>AC63</f>
        <v>0</v>
      </c>
      <c r="U68" s="76">
        <f>AE63</f>
        <v>0</v>
      </c>
      <c r="V68" s="32">
        <f>AG63</f>
        <v>0</v>
      </c>
      <c r="W68" s="32">
        <f>AI63</f>
        <v>0</v>
      </c>
      <c r="X68" s="70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</row>
    <row r="69" spans="1:35" s="22" customFormat="1" ht="24.6" customHeight="1" x14ac:dyDescent="0.2">
      <c r="E69" s="132" t="s">
        <v>6</v>
      </c>
      <c r="F69" s="133"/>
      <c r="G69" s="133"/>
      <c r="H69" s="133"/>
      <c r="I69" s="133"/>
      <c r="J69" s="134"/>
      <c r="K69" s="33">
        <f t="shared" ref="K69:W69" si="6">+K68/K67</f>
        <v>0</v>
      </c>
      <c r="L69" s="77">
        <f t="shared" si="6"/>
        <v>0</v>
      </c>
      <c r="M69" s="77">
        <f t="shared" si="6"/>
        <v>0</v>
      </c>
      <c r="N69" s="77">
        <f t="shared" si="6"/>
        <v>0</v>
      </c>
      <c r="O69" s="77">
        <f t="shared" si="6"/>
        <v>0</v>
      </c>
      <c r="P69" s="77">
        <f t="shared" si="6"/>
        <v>0</v>
      </c>
      <c r="Q69" s="77">
        <f t="shared" si="6"/>
        <v>0</v>
      </c>
      <c r="R69" s="77">
        <f t="shared" si="6"/>
        <v>0</v>
      </c>
      <c r="S69" s="77">
        <f t="shared" si="6"/>
        <v>0</v>
      </c>
      <c r="T69" s="77">
        <f t="shared" si="6"/>
        <v>0</v>
      </c>
      <c r="U69" s="77">
        <f t="shared" si="6"/>
        <v>0</v>
      </c>
      <c r="V69" s="77">
        <f t="shared" si="6"/>
        <v>0</v>
      </c>
      <c r="W69" s="77">
        <f t="shared" si="6"/>
        <v>0</v>
      </c>
      <c r="X69" s="72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</row>
    <row r="71" spans="1:35" x14ac:dyDescent="0.2">
      <c r="A71" s="17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1:35" ht="63.75" customHeight="1" x14ac:dyDescent="0.2">
      <c r="A72" s="18"/>
      <c r="B72" s="19"/>
      <c r="C72" s="19"/>
      <c r="D72" s="19"/>
      <c r="E72" s="19"/>
      <c r="F72" s="20"/>
      <c r="G72" s="19"/>
      <c r="H72" s="19"/>
      <c r="I72" s="19"/>
      <c r="J72" s="19"/>
      <c r="K72" s="19"/>
      <c r="L72" s="19"/>
    </row>
    <row r="73" spans="1:35" ht="12.75" customHeight="1" x14ac:dyDescent="0.2">
      <c r="A73" s="18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spans="1:35" ht="25.5" customHeight="1" x14ac:dyDescent="0.2">
      <c r="A74" s="18"/>
      <c r="B74" s="21"/>
      <c r="C74" s="21"/>
      <c r="D74" s="21"/>
      <c r="E74" s="22"/>
      <c r="F74" s="22"/>
      <c r="G74" s="22"/>
      <c r="H74" s="22"/>
      <c r="I74" s="22"/>
      <c r="J74" s="22"/>
      <c r="K74" s="22"/>
      <c r="L74" s="22"/>
    </row>
    <row r="93" spans="1:35" ht="15" x14ac:dyDescent="0.2">
      <c r="A93" s="100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</row>
    <row r="94" spans="1:35" ht="39.75" customHeight="1" x14ac:dyDescent="0.2">
      <c r="A94" s="113"/>
      <c r="B94" s="113"/>
      <c r="C94" s="113"/>
      <c r="D94" s="113"/>
      <c r="E94" s="113"/>
      <c r="F94" s="113"/>
      <c r="G94" s="113"/>
      <c r="H94" s="113"/>
      <c r="I94" s="113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</row>
    <row r="95" spans="1:35" ht="15" x14ac:dyDescent="0.2">
      <c r="A95" s="100" t="s">
        <v>151</v>
      </c>
      <c r="B95" s="100"/>
      <c r="C95" s="100"/>
      <c r="D95" s="100"/>
      <c r="E95" s="100"/>
      <c r="F95" s="100"/>
      <c r="G95" s="100"/>
      <c r="H95" s="100"/>
      <c r="I95" s="100"/>
      <c r="J95" s="100" t="s">
        <v>152</v>
      </c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 t="s">
        <v>153</v>
      </c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</row>
  </sheetData>
  <mergeCells count="259">
    <mergeCell ref="AH29:AI29"/>
    <mergeCell ref="P29:Q29"/>
    <mergeCell ref="R29:S29"/>
    <mergeCell ref="T29:U29"/>
    <mergeCell ref="V29:W29"/>
    <mergeCell ref="L30:M30"/>
    <mergeCell ref="Z30:AA30"/>
    <mergeCell ref="L29:M29"/>
    <mergeCell ref="N29:O29"/>
    <mergeCell ref="X29:Y29"/>
    <mergeCell ref="Z29:AA29"/>
    <mergeCell ref="AB29:AC29"/>
    <mergeCell ref="AD29:AE29"/>
    <mergeCell ref="AF29:AG29"/>
    <mergeCell ref="AF30:AG30"/>
    <mergeCell ref="AH30:AI30"/>
    <mergeCell ref="B31:K31"/>
    <mergeCell ref="P30:Q30"/>
    <mergeCell ref="R30:S30"/>
    <mergeCell ref="T30:U30"/>
    <mergeCell ref="V30:W30"/>
    <mergeCell ref="X30:Y30"/>
    <mergeCell ref="B32:E32"/>
    <mergeCell ref="B46:E46"/>
    <mergeCell ref="B44:E44"/>
    <mergeCell ref="B45:E45"/>
    <mergeCell ref="A6:AH6"/>
    <mergeCell ref="A7:C7"/>
    <mergeCell ref="D7:E7"/>
    <mergeCell ref="G7:H7"/>
    <mergeCell ref="X7:Y7"/>
    <mergeCell ref="Z7:AA7"/>
    <mergeCell ref="A9:F9"/>
    <mergeCell ref="G9:M9"/>
    <mergeCell ref="N9:V9"/>
    <mergeCell ref="W9:AC9"/>
    <mergeCell ref="AD9:AI9"/>
    <mergeCell ref="I7:W7"/>
    <mergeCell ref="A8:AI8"/>
    <mergeCell ref="R11:S11"/>
    <mergeCell ref="T11:U11"/>
    <mergeCell ref="V11:W11"/>
    <mergeCell ref="X16:Y16"/>
    <mergeCell ref="Z16:AA16"/>
    <mergeCell ref="AD11:AE11"/>
    <mergeCell ref="AF11:AG11"/>
    <mergeCell ref="AD10:AI10"/>
    <mergeCell ref="A11:A12"/>
    <mergeCell ref="B11:E11"/>
    <mergeCell ref="L11:M11"/>
    <mergeCell ref="N11:O11"/>
    <mergeCell ref="P11:Q11"/>
    <mergeCell ref="Z11:AA11"/>
    <mergeCell ref="X11:Y11"/>
    <mergeCell ref="AB11:AC11"/>
    <mergeCell ref="A10:F10"/>
    <mergeCell ref="G10:M10"/>
    <mergeCell ref="N10:V10"/>
    <mergeCell ref="W10:AC10"/>
    <mergeCell ref="AH11:AI11"/>
    <mergeCell ref="B12:K12"/>
    <mergeCell ref="B14:E14"/>
    <mergeCell ref="A15:F16"/>
    <mergeCell ref="L16:M16"/>
    <mergeCell ref="N16:O16"/>
    <mergeCell ref="X17:Y17"/>
    <mergeCell ref="Z17:AA17"/>
    <mergeCell ref="AB17:AC17"/>
    <mergeCell ref="AD17:AE17"/>
    <mergeCell ref="AF17:AG17"/>
    <mergeCell ref="AH17:AI17"/>
    <mergeCell ref="G15:K15"/>
    <mergeCell ref="G16:K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V17:W17"/>
    <mergeCell ref="G29:K29"/>
    <mergeCell ref="B43:E43"/>
    <mergeCell ref="A25:A26"/>
    <mergeCell ref="A30:A31"/>
    <mergeCell ref="G28:K28"/>
    <mergeCell ref="AD24:AE24"/>
    <mergeCell ref="B22:E22"/>
    <mergeCell ref="A17:A18"/>
    <mergeCell ref="B18:K18"/>
    <mergeCell ref="B19:E19"/>
    <mergeCell ref="AD30:AE30"/>
    <mergeCell ref="A28:F29"/>
    <mergeCell ref="B37:E37"/>
    <mergeCell ref="B38:E38"/>
    <mergeCell ref="B39:E39"/>
    <mergeCell ref="B40:E40"/>
    <mergeCell ref="B41:E41"/>
    <mergeCell ref="B42:E42"/>
    <mergeCell ref="B26:K26"/>
    <mergeCell ref="B27:E27"/>
    <mergeCell ref="P24:Q24"/>
    <mergeCell ref="R24:S24"/>
    <mergeCell ref="T24:U24"/>
    <mergeCell ref="V24:W24"/>
    <mergeCell ref="T25:U25"/>
    <mergeCell ref="V25:W25"/>
    <mergeCell ref="AH25:AI25"/>
    <mergeCell ref="X24:Y24"/>
    <mergeCell ref="Z24:AA24"/>
    <mergeCell ref="X25:Y25"/>
    <mergeCell ref="Z25:AA25"/>
    <mergeCell ref="AB25:AC25"/>
    <mergeCell ref="AD25:AE25"/>
    <mergeCell ref="A23:F24"/>
    <mergeCell ref="AF25:AG25"/>
    <mergeCell ref="G23:K23"/>
    <mergeCell ref="G24:K24"/>
    <mergeCell ref="P25:Q25"/>
    <mergeCell ref="R25:S25"/>
    <mergeCell ref="L24:M24"/>
    <mergeCell ref="N24:O24"/>
    <mergeCell ref="AB24:AC24"/>
    <mergeCell ref="B20:E20"/>
    <mergeCell ref="B21:E21"/>
    <mergeCell ref="AF24:AG24"/>
    <mergeCell ref="AH24:AI24"/>
    <mergeCell ref="Z56:AA56"/>
    <mergeCell ref="V49:W49"/>
    <mergeCell ref="X49:Y49"/>
    <mergeCell ref="Z49:AA49"/>
    <mergeCell ref="AB49:AC49"/>
    <mergeCell ref="AD49:AE49"/>
    <mergeCell ref="AH56:AI56"/>
    <mergeCell ref="B13:E13"/>
    <mergeCell ref="B17:E17"/>
    <mergeCell ref="B25:E25"/>
    <mergeCell ref="AB30:AC30"/>
    <mergeCell ref="B34:E34"/>
    <mergeCell ref="B35:E35"/>
    <mergeCell ref="B36:E36"/>
    <mergeCell ref="B33:E33"/>
    <mergeCell ref="N30:O30"/>
    <mergeCell ref="B30:E30"/>
    <mergeCell ref="L17:M17"/>
    <mergeCell ref="N17:O17"/>
    <mergeCell ref="P17:Q17"/>
    <mergeCell ref="L25:M25"/>
    <mergeCell ref="R17:S17"/>
    <mergeCell ref="T17:U17"/>
    <mergeCell ref="N25:O25"/>
    <mergeCell ref="AH48:AI48"/>
    <mergeCell ref="B51:E51"/>
    <mergeCell ref="L49:M49"/>
    <mergeCell ref="N49:O49"/>
    <mergeCell ref="P49:Q49"/>
    <mergeCell ref="R49:S49"/>
    <mergeCell ref="N48:O48"/>
    <mergeCell ref="AH49:AI49"/>
    <mergeCell ref="T49:U49"/>
    <mergeCell ref="Z48:AA48"/>
    <mergeCell ref="P48:Q48"/>
    <mergeCell ref="R48:S48"/>
    <mergeCell ref="T48:U48"/>
    <mergeCell ref="V48:W48"/>
    <mergeCell ref="AF49:AG49"/>
    <mergeCell ref="AB48:AC48"/>
    <mergeCell ref="AD48:AE48"/>
    <mergeCell ref="AF48:AG48"/>
    <mergeCell ref="A47:F48"/>
    <mergeCell ref="X48:Y48"/>
    <mergeCell ref="G47:K47"/>
    <mergeCell ref="G48:K48"/>
    <mergeCell ref="L48:M48"/>
    <mergeCell ref="B52:E52"/>
    <mergeCell ref="B53:E53"/>
    <mergeCell ref="A49:A50"/>
    <mergeCell ref="B49:E49"/>
    <mergeCell ref="B50:K50"/>
    <mergeCell ref="N56:O56"/>
    <mergeCell ref="P56:Q56"/>
    <mergeCell ref="R56:S56"/>
    <mergeCell ref="T56:U56"/>
    <mergeCell ref="B56:E56"/>
    <mergeCell ref="L56:M56"/>
    <mergeCell ref="B59:E59"/>
    <mergeCell ref="B57:K57"/>
    <mergeCell ref="B58:E58"/>
    <mergeCell ref="A54:F55"/>
    <mergeCell ref="G54:K54"/>
    <mergeCell ref="G55:K55"/>
    <mergeCell ref="A56:A57"/>
    <mergeCell ref="AH55:AI55"/>
    <mergeCell ref="L55:M55"/>
    <mergeCell ref="N55:O55"/>
    <mergeCell ref="P55:Q55"/>
    <mergeCell ref="R55:S55"/>
    <mergeCell ref="T55:U55"/>
    <mergeCell ref="Z55:AA55"/>
    <mergeCell ref="AD55:AE55"/>
    <mergeCell ref="V55:W55"/>
    <mergeCell ref="AF56:AG56"/>
    <mergeCell ref="AF55:AG55"/>
    <mergeCell ref="AB56:AC56"/>
    <mergeCell ref="AD56:AE56"/>
    <mergeCell ref="AB55:AC55"/>
    <mergeCell ref="V56:W56"/>
    <mergeCell ref="X55:Y55"/>
    <mergeCell ref="X56:Y56"/>
    <mergeCell ref="B60:E60"/>
    <mergeCell ref="AF62:AG62"/>
    <mergeCell ref="AH62:AI62"/>
    <mergeCell ref="A61:F62"/>
    <mergeCell ref="AD62:AE62"/>
    <mergeCell ref="T62:U62"/>
    <mergeCell ref="V62:W62"/>
    <mergeCell ref="X62:Y62"/>
    <mergeCell ref="Z62:AA62"/>
    <mergeCell ref="AB62:AC62"/>
    <mergeCell ref="P62:Q62"/>
    <mergeCell ref="R62:S62"/>
    <mergeCell ref="G61:K61"/>
    <mergeCell ref="G62:K62"/>
    <mergeCell ref="L62:M62"/>
    <mergeCell ref="N62:O62"/>
    <mergeCell ref="A63:F64"/>
    <mergeCell ref="G63:K63"/>
    <mergeCell ref="G64:K64"/>
    <mergeCell ref="L64:M64"/>
    <mergeCell ref="N64:O64"/>
    <mergeCell ref="P64:Q64"/>
    <mergeCell ref="R64:S64"/>
    <mergeCell ref="T64:U64"/>
    <mergeCell ref="V64:W64"/>
    <mergeCell ref="X95:AI95"/>
    <mergeCell ref="J95:W95"/>
    <mergeCell ref="A95:I95"/>
    <mergeCell ref="AF1:AI3"/>
    <mergeCell ref="E67:J67"/>
    <mergeCell ref="A93:AI93"/>
    <mergeCell ref="A94:I94"/>
    <mergeCell ref="J94:W94"/>
    <mergeCell ref="X94:AI94"/>
    <mergeCell ref="D1:AE1"/>
    <mergeCell ref="D2:AE3"/>
    <mergeCell ref="AC4:AI4"/>
    <mergeCell ref="U4:AB4"/>
    <mergeCell ref="A4:H4"/>
    <mergeCell ref="I4:T4"/>
    <mergeCell ref="X64:Y64"/>
    <mergeCell ref="Z64:AA64"/>
    <mergeCell ref="AB64:AC64"/>
    <mergeCell ref="AD64:AE64"/>
    <mergeCell ref="AF64:AG64"/>
    <mergeCell ref="AH64:AI64"/>
    <mergeCell ref="E68:J68"/>
    <mergeCell ref="A1:C3"/>
    <mergeCell ref="E69:J69"/>
  </mergeCells>
  <conditionalFormatting sqref="L13:L14 L32:L46 N32:N46 P32:P46 R32:R46 T32:T46 V32:V46 X32:X46 Z32:Z46 AB32:AB46 AD32:AD46 AF32:AF46 AH32:AH46">
    <cfRule type="cellIs" dxfId="114" priority="145" operator="equal">
      <formula>1</formula>
    </cfRule>
  </conditionalFormatting>
  <conditionalFormatting sqref="L19:L22">
    <cfRule type="cellIs" dxfId="113" priority="143" operator="equal">
      <formula>1</formula>
    </cfRule>
    <cfRule type="cellIs" dxfId="112" priority="142" operator="equal">
      <formula>1</formula>
    </cfRule>
  </conditionalFormatting>
  <conditionalFormatting sqref="L27">
    <cfRule type="cellIs" dxfId="111" priority="47" operator="equal">
      <formula>1</formula>
    </cfRule>
    <cfRule type="cellIs" dxfId="110" priority="46" operator="equal">
      <formula>1</formula>
    </cfRule>
  </conditionalFormatting>
  <conditionalFormatting sqref="L32:L46 N32:N46 P32:P46 R32:R46 T32:T46 V32:V46 X32:X46 Z32:Z46 AB32:AB46 AD32:AD46 AF32:AF46 AH32:AH46">
    <cfRule type="cellIs" dxfId="109" priority="144" operator="equal">
      <formula>1</formula>
    </cfRule>
  </conditionalFormatting>
  <conditionalFormatting sqref="L47">
    <cfRule type="cellIs" dxfId="108" priority="147" operator="equal">
      <formula>1</formula>
    </cfRule>
  </conditionalFormatting>
  <conditionalFormatting sqref="L51:L53">
    <cfRule type="cellIs" dxfId="107" priority="72" operator="equal">
      <formula>1</formula>
    </cfRule>
    <cfRule type="cellIs" dxfId="106" priority="73" operator="equal">
      <formula>1</formula>
    </cfRule>
  </conditionalFormatting>
  <conditionalFormatting sqref="L58:L60">
    <cfRule type="cellIs" dxfId="105" priority="70" operator="equal">
      <formula>1</formula>
    </cfRule>
    <cfRule type="cellIs" dxfId="104" priority="71" operator="equal">
      <formula>1</formula>
    </cfRule>
  </conditionalFormatting>
  <conditionalFormatting sqref="L13:M14">
    <cfRule type="cellIs" dxfId="103" priority="21" operator="equal">
      <formula>1</formula>
    </cfRule>
  </conditionalFormatting>
  <conditionalFormatting sqref="M13:M14">
    <cfRule type="cellIs" dxfId="102" priority="20" operator="equal">
      <formula>1</formula>
    </cfRule>
  </conditionalFormatting>
  <conditionalFormatting sqref="M19:M22 O19:O22 Q19:Q22 S19:S22 U19:U22 W19:W22 Y19:Y22 AA19:AA22 AC19:AC22 AE19:AE22 AG19:AG22 AI19:AI22">
    <cfRule type="cellIs" dxfId="101" priority="10" operator="equal">
      <formula>1</formula>
    </cfRule>
  </conditionalFormatting>
  <conditionalFormatting sqref="M27 O27 Q27 S27 U27 W27 Y27 AA27 AC27 AE27 AG27 AI27">
    <cfRule type="cellIs" dxfId="100" priority="9" operator="equal">
      <formula>1</formula>
    </cfRule>
  </conditionalFormatting>
  <conditionalFormatting sqref="M51:M53 O51:O53 Q51:Q53 S51:S53 U51:U53 W51:W53 Y51:Y53 AA51:AA53 AC51:AC53 AE51:AE53 AG51:AG53 AI51:AI53 M58:M60 O58:O60 Q58:Q60 S58:S60 U58:U60 W58:W60 Y58:Y60 AA58:AA60 AC58:AC60 AE58:AE60 AG58:AG60 AI58:AI60">
    <cfRule type="cellIs" dxfId="99" priority="7" operator="equal">
      <formula>1</formula>
    </cfRule>
  </conditionalFormatting>
  <conditionalFormatting sqref="N19:N22">
    <cfRule type="cellIs" dxfId="98" priority="141" operator="equal">
      <formula>1</formula>
    </cfRule>
    <cfRule type="cellIs" dxfId="97" priority="140" operator="equal">
      <formula>1</formula>
    </cfRule>
  </conditionalFormatting>
  <conditionalFormatting sqref="N27">
    <cfRule type="cellIs" dxfId="96" priority="45" operator="equal">
      <formula>1</formula>
    </cfRule>
    <cfRule type="cellIs" dxfId="95" priority="44" operator="equal">
      <formula>1</formula>
    </cfRule>
  </conditionalFormatting>
  <conditionalFormatting sqref="N51:N53">
    <cfRule type="cellIs" dxfId="94" priority="74" operator="equal">
      <formula>1</formula>
    </cfRule>
    <cfRule type="cellIs" dxfId="93" priority="75" operator="equal">
      <formula>1</formula>
    </cfRule>
  </conditionalFormatting>
  <conditionalFormatting sqref="N58:N60">
    <cfRule type="cellIs" dxfId="92" priority="68" operator="equal">
      <formula>1</formula>
    </cfRule>
    <cfRule type="cellIs" dxfId="91" priority="69" operator="equal">
      <formula>1</formula>
    </cfRule>
  </conditionalFormatting>
  <conditionalFormatting sqref="O13:O14">
    <cfRule type="cellIs" dxfId="90" priority="17" operator="equal">
      <formula>1</formula>
    </cfRule>
    <cfRule type="cellIs" dxfId="89" priority="16" operator="equal">
      <formula>1</formula>
    </cfRule>
  </conditionalFormatting>
  <conditionalFormatting sqref="P19:P22">
    <cfRule type="cellIs" dxfId="88" priority="139" operator="equal">
      <formula>1</formula>
    </cfRule>
    <cfRule type="cellIs" dxfId="87" priority="138" operator="equal">
      <formula>1</formula>
    </cfRule>
  </conditionalFormatting>
  <conditionalFormatting sqref="P27">
    <cfRule type="cellIs" dxfId="86" priority="42" operator="equal">
      <formula>1</formula>
    </cfRule>
    <cfRule type="cellIs" dxfId="85" priority="43" operator="equal">
      <formula>1</formula>
    </cfRule>
  </conditionalFormatting>
  <conditionalFormatting sqref="P51:P53">
    <cfRule type="cellIs" dxfId="84" priority="76" operator="equal">
      <formula>1</formula>
    </cfRule>
    <cfRule type="cellIs" dxfId="83" priority="77" operator="equal">
      <formula>1</formula>
    </cfRule>
  </conditionalFormatting>
  <conditionalFormatting sqref="P58:P60">
    <cfRule type="cellIs" dxfId="82" priority="67" operator="equal">
      <formula>1</formula>
    </cfRule>
    <cfRule type="cellIs" dxfId="81" priority="66" operator="equal">
      <formula>1</formula>
    </cfRule>
  </conditionalFormatting>
  <conditionalFormatting sqref="Q13:Q14">
    <cfRule type="cellIs" dxfId="80" priority="12" operator="equal">
      <formula>1</formula>
    </cfRule>
    <cfRule type="cellIs" dxfId="79" priority="13" operator="equal">
      <formula>1</formula>
    </cfRule>
  </conditionalFormatting>
  <conditionalFormatting sqref="R19:R22">
    <cfRule type="cellIs" dxfId="78" priority="137" operator="equal">
      <formula>1</formula>
    </cfRule>
    <cfRule type="cellIs" dxfId="77" priority="136" operator="equal">
      <formula>1</formula>
    </cfRule>
  </conditionalFormatting>
  <conditionalFormatting sqref="R27">
    <cfRule type="cellIs" dxfId="76" priority="40" operator="equal">
      <formula>1</formula>
    </cfRule>
    <cfRule type="cellIs" dxfId="75" priority="41" operator="equal">
      <formula>1</formula>
    </cfRule>
  </conditionalFormatting>
  <conditionalFormatting sqref="R51:R53">
    <cfRule type="cellIs" dxfId="74" priority="79" operator="equal">
      <formula>1</formula>
    </cfRule>
    <cfRule type="cellIs" dxfId="73" priority="78" operator="equal">
      <formula>1</formula>
    </cfRule>
  </conditionalFormatting>
  <conditionalFormatting sqref="R58:R60">
    <cfRule type="cellIs" dxfId="72" priority="65" operator="equal">
      <formula>1</formula>
    </cfRule>
    <cfRule type="cellIs" dxfId="71" priority="64" operator="equal">
      <formula>1</formula>
    </cfRule>
  </conditionalFormatting>
  <conditionalFormatting sqref="S13:S14 U13:U14 W13:W14 Y13:Y14 AA13:AA14 AC13:AC14 AE13:AE14 AG13:AG14 M32:M46 O32:O46 Q32:Q46 S32:S46 U32:U46 W32:W46 Y32:Y46 AA32:AA46 AC32:AC46 AE32:AE46 AG32:AG46 AI32:AI46">
    <cfRule type="cellIs" dxfId="70" priority="11" operator="equal">
      <formula>1</formula>
    </cfRule>
  </conditionalFormatting>
  <conditionalFormatting sqref="T19:T22">
    <cfRule type="cellIs" dxfId="69" priority="134" operator="equal">
      <formula>1</formula>
    </cfRule>
    <cfRule type="cellIs" dxfId="68" priority="135" operator="equal">
      <formula>1</formula>
    </cfRule>
  </conditionalFormatting>
  <conditionalFormatting sqref="T27">
    <cfRule type="cellIs" dxfId="67" priority="38" operator="equal">
      <formula>1</formula>
    </cfRule>
    <cfRule type="cellIs" dxfId="66" priority="39" operator="equal">
      <formula>1</formula>
    </cfRule>
  </conditionalFormatting>
  <conditionalFormatting sqref="T51:T53">
    <cfRule type="cellIs" dxfId="65" priority="80" operator="equal">
      <formula>1</formula>
    </cfRule>
    <cfRule type="cellIs" dxfId="64" priority="81" operator="equal">
      <formula>1</formula>
    </cfRule>
  </conditionalFormatting>
  <conditionalFormatting sqref="T58:T60">
    <cfRule type="cellIs" dxfId="63" priority="62" operator="equal">
      <formula>1</formula>
    </cfRule>
    <cfRule type="cellIs" dxfId="62" priority="63" operator="equal">
      <formula>1</formula>
    </cfRule>
  </conditionalFormatting>
  <conditionalFormatting sqref="V19:V22">
    <cfRule type="cellIs" dxfId="61" priority="133" operator="equal">
      <formula>1</formula>
    </cfRule>
    <cfRule type="cellIs" dxfId="60" priority="132" operator="equal">
      <formula>1</formula>
    </cfRule>
  </conditionalFormatting>
  <conditionalFormatting sqref="V27">
    <cfRule type="cellIs" dxfId="59" priority="37" operator="equal">
      <formula>1</formula>
    </cfRule>
    <cfRule type="cellIs" dxfId="58" priority="36" operator="equal">
      <formula>1</formula>
    </cfRule>
  </conditionalFormatting>
  <conditionalFormatting sqref="V51:V53">
    <cfRule type="cellIs" dxfId="57" priority="83" operator="equal">
      <formula>1</formula>
    </cfRule>
    <cfRule type="cellIs" dxfId="56" priority="82" operator="equal">
      <formula>1</formula>
    </cfRule>
  </conditionalFormatting>
  <conditionalFormatting sqref="V58:V60">
    <cfRule type="cellIs" dxfId="55" priority="60" operator="equal">
      <formula>1</formula>
    </cfRule>
    <cfRule type="cellIs" dxfId="54" priority="61" operator="equal">
      <formula>1</formula>
    </cfRule>
  </conditionalFormatting>
  <conditionalFormatting sqref="X19:X22">
    <cfRule type="cellIs" dxfId="53" priority="130" operator="equal">
      <formula>1</formula>
    </cfRule>
    <cfRule type="cellIs" dxfId="52" priority="131" operator="equal">
      <formula>1</formula>
    </cfRule>
  </conditionalFormatting>
  <conditionalFormatting sqref="X27">
    <cfRule type="cellIs" dxfId="51" priority="35" operator="equal">
      <formula>1</formula>
    </cfRule>
    <cfRule type="cellIs" dxfId="50" priority="34" operator="equal">
      <formula>1</formula>
    </cfRule>
  </conditionalFormatting>
  <conditionalFormatting sqref="X51:X53">
    <cfRule type="cellIs" dxfId="49" priority="84" operator="equal">
      <formula>1</formula>
    </cfRule>
    <cfRule type="cellIs" dxfId="48" priority="85" operator="equal">
      <formula>1</formula>
    </cfRule>
  </conditionalFormatting>
  <conditionalFormatting sqref="X58:X60">
    <cfRule type="cellIs" dxfId="47" priority="58" operator="equal">
      <formula>1</formula>
    </cfRule>
    <cfRule type="cellIs" dxfId="46" priority="59" operator="equal">
      <formula>1</formula>
    </cfRule>
  </conditionalFormatting>
  <conditionalFormatting sqref="Z19:Z22">
    <cfRule type="cellIs" dxfId="45" priority="129" operator="equal">
      <formula>1</formula>
    </cfRule>
    <cfRule type="cellIs" dxfId="44" priority="128" operator="equal">
      <formula>1</formula>
    </cfRule>
  </conditionalFormatting>
  <conditionalFormatting sqref="Z27">
    <cfRule type="cellIs" dxfId="43" priority="33" operator="equal">
      <formula>1</formula>
    </cfRule>
    <cfRule type="cellIs" dxfId="42" priority="32" operator="equal">
      <formula>1</formula>
    </cfRule>
  </conditionalFormatting>
  <conditionalFormatting sqref="Z51:Z53">
    <cfRule type="cellIs" dxfId="41" priority="86" operator="equal">
      <formula>1</formula>
    </cfRule>
    <cfRule type="cellIs" dxfId="40" priority="87" operator="equal">
      <formula>1</formula>
    </cfRule>
  </conditionalFormatting>
  <conditionalFormatting sqref="Z58:Z60">
    <cfRule type="cellIs" dxfId="39" priority="57" operator="equal">
      <formula>1</formula>
    </cfRule>
    <cfRule type="cellIs" dxfId="38" priority="56" operator="equal">
      <formula>1</formula>
    </cfRule>
  </conditionalFormatting>
  <conditionalFormatting sqref="AB19:AB22">
    <cfRule type="cellIs" dxfId="37" priority="127" operator="equal">
      <formula>1</formula>
    </cfRule>
    <cfRule type="cellIs" dxfId="36" priority="126" operator="equal">
      <formula>1</formula>
    </cfRule>
  </conditionalFormatting>
  <conditionalFormatting sqref="AB27">
    <cfRule type="cellIs" dxfId="35" priority="31" operator="equal">
      <formula>1</formula>
    </cfRule>
    <cfRule type="cellIs" dxfId="34" priority="30" operator="equal">
      <formula>1</formula>
    </cfRule>
  </conditionalFormatting>
  <conditionalFormatting sqref="AB51:AB53">
    <cfRule type="cellIs" dxfId="33" priority="89" operator="equal">
      <formula>1</formula>
    </cfRule>
    <cfRule type="cellIs" dxfId="32" priority="88" operator="equal">
      <formula>1</formula>
    </cfRule>
  </conditionalFormatting>
  <conditionalFormatting sqref="AB58:AB60">
    <cfRule type="cellIs" dxfId="31" priority="55" operator="equal">
      <formula>1</formula>
    </cfRule>
    <cfRule type="cellIs" dxfId="30" priority="54" operator="equal">
      <formula>1</formula>
    </cfRule>
  </conditionalFormatting>
  <conditionalFormatting sqref="AD14">
    <cfRule type="cellIs" dxfId="29" priority="1" operator="equal">
      <formula>1</formula>
    </cfRule>
    <cfRule type="cellIs" dxfId="28" priority="2" operator="equal">
      <formula>1</formula>
    </cfRule>
  </conditionalFormatting>
  <conditionalFormatting sqref="AD19:AD22">
    <cfRule type="cellIs" dxfId="27" priority="124" operator="equal">
      <formula>1</formula>
    </cfRule>
    <cfRule type="cellIs" dxfId="26" priority="125" operator="equal">
      <formula>1</formula>
    </cfRule>
  </conditionalFormatting>
  <conditionalFormatting sqref="AD27">
    <cfRule type="cellIs" dxfId="25" priority="28" operator="equal">
      <formula>1</formula>
    </cfRule>
    <cfRule type="cellIs" dxfId="24" priority="29" operator="equal">
      <formula>1</formula>
    </cfRule>
  </conditionalFormatting>
  <conditionalFormatting sqref="AD51:AD53">
    <cfRule type="cellIs" dxfId="23" priority="91" operator="equal">
      <formula>1</formula>
    </cfRule>
    <cfRule type="cellIs" dxfId="22" priority="90" operator="equal">
      <formula>1</formula>
    </cfRule>
  </conditionalFormatting>
  <conditionalFormatting sqref="AD58:AD60">
    <cfRule type="cellIs" dxfId="21" priority="53" operator="equal">
      <formula>1</formula>
    </cfRule>
    <cfRule type="cellIs" dxfId="20" priority="52" operator="equal">
      <formula>1</formula>
    </cfRule>
  </conditionalFormatting>
  <conditionalFormatting sqref="AF19:AF22">
    <cfRule type="cellIs" dxfId="19" priority="122" operator="equal">
      <formula>1</formula>
    </cfRule>
    <cfRule type="cellIs" dxfId="18" priority="123" operator="equal">
      <formula>1</formula>
    </cfRule>
  </conditionalFormatting>
  <conditionalFormatting sqref="AF27">
    <cfRule type="cellIs" dxfId="17" priority="26" operator="equal">
      <formula>1</formula>
    </cfRule>
    <cfRule type="cellIs" dxfId="16" priority="27" operator="equal">
      <formula>1</formula>
    </cfRule>
  </conditionalFormatting>
  <conditionalFormatting sqref="AF51:AF53">
    <cfRule type="cellIs" dxfId="15" priority="93" operator="equal">
      <formula>1</formula>
    </cfRule>
    <cfRule type="cellIs" dxfId="14" priority="92" operator="equal">
      <formula>1</formula>
    </cfRule>
  </conditionalFormatting>
  <conditionalFormatting sqref="AF58:AF60">
    <cfRule type="cellIs" dxfId="13" priority="51" operator="equal">
      <formula>1</formula>
    </cfRule>
    <cfRule type="cellIs" dxfId="12" priority="50" operator="equal">
      <formula>1</formula>
    </cfRule>
  </conditionalFormatting>
  <conditionalFormatting sqref="AH13">
    <cfRule type="cellIs" dxfId="11" priority="4" operator="equal">
      <formula>1</formula>
    </cfRule>
    <cfRule type="cellIs" dxfId="10" priority="3" operator="equal">
      <formula>1</formula>
    </cfRule>
  </conditionalFormatting>
  <conditionalFormatting sqref="AH19:AH22">
    <cfRule type="cellIs" dxfId="9" priority="120" operator="equal">
      <formula>1</formula>
    </cfRule>
    <cfRule type="cellIs" dxfId="8" priority="121" operator="equal">
      <formula>1</formula>
    </cfRule>
  </conditionalFormatting>
  <conditionalFormatting sqref="AH27">
    <cfRule type="cellIs" dxfId="7" priority="24" operator="equal">
      <formula>1</formula>
    </cfRule>
    <cfRule type="cellIs" dxfId="6" priority="25" operator="equal">
      <formula>1</formula>
    </cfRule>
  </conditionalFormatting>
  <conditionalFormatting sqref="AH51:AH53">
    <cfRule type="cellIs" dxfId="5" priority="95" operator="equal">
      <formula>1</formula>
    </cfRule>
    <cfRule type="cellIs" dxfId="4" priority="94" operator="equal">
      <formula>1</formula>
    </cfRule>
  </conditionalFormatting>
  <conditionalFormatting sqref="AH58:AH60">
    <cfRule type="cellIs" dxfId="3" priority="49" operator="equal">
      <formula>1</formula>
    </cfRule>
    <cfRule type="cellIs" dxfId="2" priority="48" operator="equal">
      <formula>1</formula>
    </cfRule>
  </conditionalFormatting>
  <conditionalFormatting sqref="AI13">
    <cfRule type="cellIs" dxfId="1" priority="6" operator="equal">
      <formula>1</formula>
    </cfRule>
  </conditionalFormatting>
  <conditionalFormatting sqref="AI13:AI14">
    <cfRule type="cellIs" dxfId="0" priority="5" operator="equal">
      <formula>1</formula>
    </cfRule>
  </conditionalFormatting>
  <pageMargins left="0.7" right="0.7" top="0.75" bottom="0.75" header="0.3" footer="0.3"/>
  <pageSetup paperSize="9" scale="27" fitToHeight="0" orientation="landscape" r:id="rId1"/>
  <ignoredErrors>
    <ignoredError sqref="T63 R63 P63 L63 N63 V63 X63 Z63 AB63 AD63 AF63 AH6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7"/>
  <sheetViews>
    <sheetView workbookViewId="0">
      <selection activeCell="H12" sqref="H12"/>
    </sheetView>
  </sheetViews>
  <sheetFormatPr baseColWidth="10" defaultRowHeight="12.75" x14ac:dyDescent="0.2"/>
  <cols>
    <col min="1" max="1" width="2.28515625" customWidth="1"/>
    <col min="2" max="3" width="17.7109375" customWidth="1"/>
    <col min="4" max="6" width="13" customWidth="1"/>
    <col min="7" max="8" width="16.42578125" customWidth="1"/>
  </cols>
  <sheetData>
    <row r="2" spans="2:8" ht="15.75" x14ac:dyDescent="0.25">
      <c r="B2" s="252" t="s">
        <v>91</v>
      </c>
      <c r="C2" s="252"/>
      <c r="D2" s="252"/>
      <c r="E2" s="252"/>
      <c r="F2" s="252"/>
      <c r="G2" s="252"/>
      <c r="H2" s="252"/>
    </row>
    <row r="3" spans="2:8" ht="15.75" x14ac:dyDescent="0.25">
      <c r="B3" s="253" t="s">
        <v>92</v>
      </c>
      <c r="C3" s="253"/>
      <c r="D3" s="253" t="s">
        <v>93</v>
      </c>
      <c r="E3" s="253"/>
      <c r="F3" s="253"/>
      <c r="G3" s="253" t="s">
        <v>94</v>
      </c>
      <c r="H3" s="253"/>
    </row>
    <row r="4" spans="2:8" ht="14.25" x14ac:dyDescent="0.2">
      <c r="B4" s="243">
        <v>45603</v>
      </c>
      <c r="C4" s="247"/>
      <c r="D4" s="245" t="s">
        <v>95</v>
      </c>
      <c r="E4" s="246"/>
      <c r="F4" s="247"/>
      <c r="G4" s="245" t="s">
        <v>96</v>
      </c>
      <c r="H4" s="247"/>
    </row>
    <row r="5" spans="2:8" ht="14.25" x14ac:dyDescent="0.2">
      <c r="B5" s="243"/>
      <c r="C5" s="244"/>
      <c r="D5" s="245"/>
      <c r="E5" s="246"/>
      <c r="F5" s="247"/>
      <c r="G5" s="245"/>
      <c r="H5" s="247"/>
    </row>
    <row r="6" spans="2:8" ht="52.5" customHeight="1" x14ac:dyDescent="0.2">
      <c r="B6" s="248" t="s">
        <v>150</v>
      </c>
      <c r="C6" s="249"/>
      <c r="D6" s="248" t="s">
        <v>156</v>
      </c>
      <c r="E6" s="250"/>
      <c r="F6" s="251"/>
      <c r="G6" s="248" t="s">
        <v>157</v>
      </c>
      <c r="H6" s="251"/>
    </row>
    <row r="7" spans="2:8" ht="15" x14ac:dyDescent="0.2">
      <c r="B7" s="100" t="s">
        <v>88</v>
      </c>
      <c r="C7" s="100"/>
      <c r="D7" s="240" t="s">
        <v>89</v>
      </c>
      <c r="E7" s="241"/>
      <c r="F7" s="242"/>
      <c r="G7" s="100" t="s">
        <v>90</v>
      </c>
      <c r="H7" s="100"/>
    </row>
  </sheetData>
  <mergeCells count="16">
    <mergeCell ref="B2:H2"/>
    <mergeCell ref="B3:C3"/>
    <mergeCell ref="D3:F3"/>
    <mergeCell ref="G3:H3"/>
    <mergeCell ref="B4:C4"/>
    <mergeCell ref="D4:F4"/>
    <mergeCell ref="G4:H4"/>
    <mergeCell ref="B7:C7"/>
    <mergeCell ref="D7:F7"/>
    <mergeCell ref="G7:H7"/>
    <mergeCell ref="B5:C5"/>
    <mergeCell ref="D5:F5"/>
    <mergeCell ref="G5:H5"/>
    <mergeCell ref="B6:C6"/>
    <mergeCell ref="D6:F6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GSST-FO-22</vt:lpstr>
      <vt:lpstr>Control de Cambios</vt:lpstr>
    </vt:vector>
  </TitlesOfParts>
  <Company>biomax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biomax</dc:creator>
  <cp:lastModifiedBy>Oscar Eduardo Marin Leon</cp:lastModifiedBy>
  <cp:lastPrinted>2026-04-14T22:37:29Z</cp:lastPrinted>
  <dcterms:created xsi:type="dcterms:W3CDTF">2008-02-19T04:25:44Z</dcterms:created>
  <dcterms:modified xsi:type="dcterms:W3CDTF">2026-04-14T22:37:59Z</dcterms:modified>
</cp:coreProperties>
</file>